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0629F7-94CC-49E3-9865-BCA17426CAB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Verabacum" sheetId="23" state="hidden" r:id="rId11"/>
    <sheet name="HM" sheetId="24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_FilterDatabase" localSheetId="11" hidden="1">HM!$A$2:$J$64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ham.'!$A$1:$F$87</definedName>
    <definedName name="_xlnm.Print_Area" localSheetId="0">'Ekamut-caxs'!$A$1:$E$82</definedName>
    <definedName name="_xlnm.Print_Area" localSheetId="2">'Ekamutneri ham.'!$A$1:$F$70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D65" i="19"/>
  <c r="G71" i="7"/>
  <c r="C28" i="7" l="1"/>
  <c r="C80" i="7"/>
  <c r="F12" i="21"/>
  <c r="D11" i="11" l="1"/>
  <c r="C83" i="7"/>
  <c r="C34" i="7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64" i="24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64" i="23" s="1"/>
  <c r="E56" i="10" l="1"/>
  <c r="E20" i="10"/>
  <c r="D21" i="9" l="1"/>
  <c r="E21" i="9" s="1"/>
  <c r="A14" i="7" l="1"/>
  <c r="A2" i="9"/>
  <c r="B74" i="7" l="1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5" i="9" l="1"/>
  <c r="E55" i="9" s="1"/>
  <c r="B55" i="9"/>
  <c r="C69" i="7"/>
  <c r="B69" i="7"/>
  <c r="B54" i="10" s="1"/>
  <c r="M7" i="20"/>
  <c r="M8" i="20"/>
  <c r="M13" i="20"/>
  <c r="C9" i="10"/>
  <c r="C12" i="10"/>
  <c r="D38" i="22"/>
  <c r="D54" i="10" l="1"/>
  <c r="E54" i="10" s="1"/>
  <c r="G69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3" i="7"/>
  <c r="C89" i="7"/>
  <c r="C82" i="7"/>
  <c r="C81" i="7" l="1"/>
  <c r="L40" i="19"/>
  <c r="D11" i="9"/>
  <c r="C11" i="9"/>
  <c r="A25" i="9"/>
  <c r="A26" i="9" s="1"/>
  <c r="A26" i="10"/>
  <c r="A27" i="10" s="1"/>
  <c r="A24" i="10"/>
  <c r="A25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4" i="7"/>
  <c r="G74" i="7" s="1"/>
  <c r="C73" i="7"/>
  <c r="G73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M10" i="20"/>
  <c r="M16" i="20"/>
  <c r="M9" i="20"/>
  <c r="L19" i="20"/>
  <c r="J27" i="20" l="1"/>
  <c r="D25" i="19"/>
  <c r="D58" i="19" s="1"/>
  <c r="F25" i="19"/>
  <c r="M19" i="20"/>
  <c r="M20" i="20" s="1"/>
  <c r="M27" i="20" s="1"/>
  <c r="D40" i="19" l="1"/>
  <c r="F40" i="19" s="1"/>
  <c r="C44" i="7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E44" i="7" l="1"/>
  <c r="G44" i="7"/>
  <c r="A21" i="19"/>
  <c r="A22" i="19" s="1"/>
  <c r="A23" i="19" s="1"/>
  <c r="A24" i="19"/>
  <c r="D13" i="10"/>
  <c r="E13" i="10" s="1"/>
  <c r="D9" i="10"/>
  <c r="E9" i="10" s="1"/>
  <c r="E10" i="10"/>
  <c r="A12" i="10"/>
  <c r="A16" i="10" s="1"/>
  <c r="A17" i="10" s="1"/>
  <c r="A18" i="10" s="1"/>
  <c r="A19" i="10" s="1"/>
  <c r="A25" i="7"/>
  <c r="A29" i="7" s="1"/>
  <c r="A12" i="9"/>
  <c r="A10" i="9"/>
  <c r="A13" i="9" s="1"/>
  <c r="A11" i="9"/>
  <c r="A14" i="9" s="1"/>
  <c r="E11" i="9"/>
  <c r="C22" i="7"/>
  <c r="E8" i="9"/>
  <c r="A19" i="19"/>
  <c r="A20" i="19" s="1"/>
  <c r="A26" i="7" l="1"/>
  <c r="A27" i="7" s="1"/>
  <c r="A28" i="7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39" i="7"/>
  <c r="A40" i="7" s="1"/>
  <c r="A36" i="19"/>
  <c r="A37" i="19" s="1"/>
  <c r="C78" i="7" l="1"/>
  <c r="C75" i="7" s="1"/>
  <c r="C21" i="7" l="1"/>
  <c r="A28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7" i="9"/>
  <c r="B52" i="7"/>
  <c r="B37" i="10" s="1"/>
  <c r="B53" i="7"/>
  <c r="B38" i="10" s="1"/>
  <c r="B54" i="7"/>
  <c r="B39" i="10" s="1"/>
  <c r="B55" i="7"/>
  <c r="B40" i="10" s="1"/>
  <c r="B56" i="7"/>
  <c r="B41" i="10" s="1"/>
  <c r="B57" i="7"/>
  <c r="B42" i="10" s="1"/>
  <c r="B58" i="7"/>
  <c r="B43" i="10" s="1"/>
  <c r="B59" i="7"/>
  <c r="B44" i="10" s="1"/>
  <c r="B60" i="7"/>
  <c r="B45" i="10" s="1"/>
  <c r="B61" i="7"/>
  <c r="B46" i="10" s="1"/>
  <c r="B62" i="7"/>
  <c r="B47" i="10" s="1"/>
  <c r="B63" i="7"/>
  <c r="B48" i="10" s="1"/>
  <c r="B64" i="7"/>
  <c r="B49" i="10" s="1"/>
  <c r="B65" i="7"/>
  <c r="B50" i="10" s="1"/>
  <c r="B66" i="7"/>
  <c r="B51" i="10" s="1"/>
  <c r="B67" i="7"/>
  <c r="B52" i="10" s="1"/>
  <c r="B68" i="7"/>
  <c r="B53" i="10" s="1"/>
  <c r="B70" i="7"/>
  <c r="B55" i="10" s="1"/>
  <c r="B72" i="7"/>
  <c r="B57" i="10" s="1"/>
  <c r="B73" i="7"/>
  <c r="B58" i="10" s="1"/>
  <c r="B59" i="10"/>
  <c r="B51" i="7"/>
  <c r="B36" i="10" s="1"/>
  <c r="B49" i="7"/>
  <c r="B34" i="10" s="1"/>
  <c r="B50" i="7"/>
  <c r="B35" i="10" s="1"/>
  <c r="B48" i="7"/>
  <c r="B33" i="10" s="1"/>
  <c r="B42" i="7"/>
  <c r="B27" i="10" s="1"/>
  <c r="B43" i="7"/>
  <c r="B28" i="10" s="1"/>
  <c r="B44" i="7"/>
  <c r="B29" i="10" s="1"/>
  <c r="B45" i="7"/>
  <c r="B30" i="10" s="1"/>
  <c r="B46" i="7"/>
  <c r="B31" i="10" s="1"/>
  <c r="B47" i="7"/>
  <c r="B32" i="10" s="1"/>
  <c r="B41" i="7"/>
  <c r="B26" i="10" s="1"/>
  <c r="B40" i="7"/>
  <c r="B39" i="7"/>
  <c r="B24" i="10" s="1"/>
  <c r="B38" i="7"/>
  <c r="B23" i="10" s="1"/>
  <c r="A41" i="7"/>
  <c r="A43" i="7" s="1"/>
  <c r="C35" i="7"/>
  <c r="B35" i="7"/>
  <c r="B33" i="7"/>
  <c r="B29" i="7"/>
  <c r="B16" i="10" s="1"/>
  <c r="B30" i="7"/>
  <c r="B17" i="10" s="1"/>
  <c r="B31" i="7"/>
  <c r="B18" i="10" s="1"/>
  <c r="B21" i="7"/>
  <c r="B8" i="10" s="1"/>
  <c r="A38" i="19"/>
  <c r="A40" i="19" s="1"/>
  <c r="A31" i="7" l="1"/>
  <c r="A33" i="7"/>
  <c r="A35" i="7" s="1"/>
  <c r="A26" i="19"/>
  <c r="A27" i="19"/>
  <c r="A18" i="9"/>
  <c r="A19" i="9" s="1"/>
  <c r="A20" i="9" s="1"/>
  <c r="A22" i="9" s="1"/>
  <c r="A37" i="9"/>
  <c r="A34" i="9"/>
  <c r="A35" i="9" s="1"/>
  <c r="A36" i="9" s="1"/>
  <c r="A29" i="10"/>
  <c r="A30" i="10" s="1"/>
  <c r="A31" i="10" s="1"/>
  <c r="A32" i="10" s="1"/>
  <c r="A33" i="10" s="1"/>
  <c r="A34" i="10" s="1"/>
  <c r="A35" i="10" s="1"/>
  <c r="A42" i="7"/>
  <c r="A44" i="7" s="1"/>
  <c r="A45" i="7" s="1"/>
  <c r="A46" i="7" s="1"/>
  <c r="A39" i="19"/>
  <c r="A41" i="19" s="1"/>
  <c r="A43" i="19" s="1"/>
  <c r="A44" i="19" s="1"/>
  <c r="A49" i="19" s="1"/>
  <c r="A34" i="7" l="1"/>
  <c r="A47" i="7"/>
  <c r="A48" i="7" s="1"/>
  <c r="A49" i="7" s="1"/>
  <c r="A50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6" i="10"/>
  <c r="A48" i="19"/>
  <c r="A45" i="19"/>
  <c r="A46" i="19" s="1"/>
  <c r="A47" i="19" s="1"/>
  <c r="C29" i="7"/>
  <c r="A51" i="7" l="1"/>
  <c r="A55" i="9"/>
  <c r="A56" i="9" s="1"/>
  <c r="A57" i="9" s="1"/>
  <c r="A58" i="9" s="1"/>
  <c r="A59" i="9" s="1"/>
  <c r="A60" i="9" s="1"/>
  <c r="A37" i="10"/>
  <c r="A38" i="10" s="1"/>
  <c r="A39" i="10" s="1"/>
  <c r="A40" i="10" s="1"/>
  <c r="A41" i="10" s="1"/>
  <c r="A42" i="10" s="1"/>
  <c r="A43" i="10" s="1"/>
  <c r="A44" i="10" s="1"/>
  <c r="A45" i="10" s="1"/>
  <c r="A46" i="10" s="1"/>
  <c r="A48" i="10" s="1"/>
  <c r="A49" i="10" s="1"/>
  <c r="A50" i="10" s="1"/>
  <c r="A51" i="10" s="1"/>
  <c r="A52" i="10" s="1"/>
  <c r="A50" i="19"/>
  <c r="A51" i="19" s="1"/>
  <c r="A52" i="19" s="1"/>
  <c r="A53" i="19" s="1"/>
  <c r="A53" i="7"/>
  <c r="A54" i="7" s="1"/>
  <c r="A55" i="7" s="1"/>
  <c r="A56" i="7" s="1"/>
  <c r="A57" i="7" s="1"/>
  <c r="A59" i="7" s="1"/>
  <c r="B25" i="10"/>
  <c r="A54" i="19" l="1"/>
  <c r="A55" i="19"/>
  <c r="A60" i="7"/>
  <c r="A61" i="7"/>
  <c r="A61" i="9"/>
  <c r="A62" i="9"/>
  <c r="A63" i="9" s="1"/>
  <c r="A53" i="10"/>
  <c r="B26" i="9"/>
  <c r="A56" i="19" l="1"/>
  <c r="A62" i="7"/>
  <c r="A63" i="7" s="1"/>
  <c r="A64" i="7" s="1"/>
  <c r="A68" i="7" s="1"/>
  <c r="A54" i="10"/>
  <c r="A55" i="10" s="1"/>
  <c r="A57" i="10" s="1"/>
  <c r="A58" i="10" s="1"/>
  <c r="A59" i="10" s="1"/>
  <c r="A60" i="10" s="1"/>
  <c r="D36" i="19"/>
  <c r="A65" i="7" l="1"/>
  <c r="A66" i="7" s="1"/>
  <c r="A67" i="7" s="1"/>
  <c r="A57" i="19"/>
  <c r="A58" i="19"/>
  <c r="A59" i="19" s="1"/>
  <c r="A60" i="19" s="1"/>
  <c r="A61" i="19" s="1"/>
  <c r="A70" i="7"/>
  <c r="A69" i="7"/>
  <c r="A71" i="7" s="1"/>
  <c r="A73" i="7" s="1"/>
  <c r="A61" i="10"/>
  <c r="A62" i="10" s="1"/>
  <c r="A63" i="10" s="1"/>
  <c r="A64" i="10"/>
  <c r="A65" i="10" s="1"/>
  <c r="A62" i="19" l="1"/>
  <c r="A63" i="19" s="1"/>
  <c r="A64" i="19" s="1"/>
  <c r="A65" i="19"/>
  <c r="A74" i="7"/>
  <c r="A75" i="7"/>
  <c r="A77" i="7" s="1"/>
  <c r="D15" i="10"/>
  <c r="C25" i="7"/>
  <c r="F5" i="10"/>
  <c r="C67" i="7"/>
  <c r="G67" i="7" s="1"/>
  <c r="A67" i="19" l="1"/>
  <c r="A66" i="19"/>
  <c r="A68" i="19" s="1"/>
  <c r="A69" i="19" s="1"/>
  <c r="A70" i="19" s="1"/>
  <c r="A71" i="19" s="1"/>
  <c r="A79" i="7"/>
  <c r="A80" i="7" s="1"/>
  <c r="A76" i="7"/>
  <c r="A78" i="7" s="1"/>
  <c r="E15" i="10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A74" i="19" l="1"/>
  <c r="A72" i="19"/>
  <c r="A73" i="19"/>
  <c r="D54" i="18"/>
  <c r="D59" i="18" s="1"/>
  <c r="F59" i="18" s="1"/>
  <c r="A2" i="15"/>
  <c r="A2" i="18"/>
  <c r="A2" i="10"/>
  <c r="C79" i="7" l="1"/>
  <c r="D44" i="19"/>
  <c r="E79" i="7" l="1"/>
  <c r="C46" i="7"/>
  <c r="G46" i="7" s="1"/>
  <c r="C45" i="7"/>
  <c r="G45" i="7" s="1"/>
  <c r="C30" i="7" l="1"/>
  <c r="A2" i="11"/>
  <c r="D17" i="10" l="1"/>
  <c r="E21" i="7"/>
  <c r="N8" i="11"/>
  <c r="N9" i="11" s="1"/>
  <c r="D75" i="19" l="1"/>
  <c r="F54" i="18"/>
  <c r="C38" i="7" l="1"/>
  <c r="G38" i="7" s="1"/>
  <c r="D59" i="9" l="1"/>
  <c r="D58" i="9"/>
  <c r="D57" i="9"/>
  <c r="C33" i="7"/>
  <c r="C31" i="7"/>
  <c r="C20" i="7" s="1"/>
  <c r="C62" i="7"/>
  <c r="G62" i="7" s="1"/>
  <c r="C65" i="7"/>
  <c r="G65" i="7" s="1"/>
  <c r="C66" i="7"/>
  <c r="G66" i="7" s="1"/>
  <c r="C68" i="7"/>
  <c r="G68" i="7" s="1"/>
  <c r="C70" i="7"/>
  <c r="G70" i="7" s="1"/>
  <c r="C72" i="7"/>
  <c r="G72" i="7" s="1"/>
  <c r="D59" i="10" l="1"/>
  <c r="D50" i="10"/>
  <c r="D58" i="10"/>
  <c r="E22" i="9" l="1"/>
  <c r="C64" i="7"/>
  <c r="G64" i="7" s="1"/>
  <c r="C63" i="7"/>
  <c r="G63" i="7" s="1"/>
  <c r="C60" i="7"/>
  <c r="G60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1" i="7"/>
  <c r="G51" i="7" s="1"/>
  <c r="C50" i="7"/>
  <c r="G50" i="7" s="1"/>
  <c r="C49" i="7"/>
  <c r="G49" i="7" s="1"/>
  <c r="C48" i="7"/>
  <c r="G48" i="7" s="1"/>
  <c r="C47" i="7" l="1"/>
  <c r="G47" i="7" s="1"/>
  <c r="C40" i="7"/>
  <c r="G40" i="7" s="1"/>
  <c r="C52" i="7" l="1"/>
  <c r="G52" i="7" s="1"/>
  <c r="D28" i="19" l="1"/>
  <c r="G54" i="18" l="1"/>
  <c r="D27" i="19"/>
  <c r="D32" i="19" s="1"/>
  <c r="C39" i="7"/>
  <c r="G39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5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6" i="10"/>
  <c r="E16" i="10" s="1"/>
  <c r="D18" i="10"/>
  <c r="D19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D29" i="9"/>
  <c r="E43" i="7" l="1"/>
  <c r="G43" i="7"/>
  <c r="C61" i="7"/>
  <c r="G61" i="7" s="1"/>
  <c r="D47" i="9"/>
  <c r="C42" i="7"/>
  <c r="D28" i="10"/>
  <c r="D28" i="9"/>
  <c r="E59" i="10"/>
  <c r="E58" i="10"/>
  <c r="E61" i="10"/>
  <c r="E42" i="7" l="1"/>
  <c r="G42" i="7"/>
  <c r="D46" i="10"/>
  <c r="D27" i="10"/>
  <c r="E80" i="10"/>
  <c r="E79" i="10"/>
  <c r="E73" i="10"/>
  <c r="E72" i="10"/>
  <c r="D30" i="9" l="1"/>
  <c r="D29" i="10" l="1"/>
  <c r="E69" i="10"/>
  <c r="E28" i="10" l="1"/>
  <c r="D60" i="10"/>
  <c r="C60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7" i="10"/>
  <c r="E62" i="10"/>
  <c r="E63" i="10"/>
  <c r="E64" i="10"/>
  <c r="E65" i="10"/>
  <c r="E68" i="10"/>
  <c r="E25" i="10"/>
  <c r="E27" i="10"/>
  <c r="C22" i="10" l="1"/>
  <c r="E60" i="10"/>
  <c r="E32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1" i="10" s="1"/>
  <c r="E77" i="10"/>
  <c r="E71" i="10"/>
  <c r="E70" i="10"/>
  <c r="E24" i="10"/>
  <c r="E23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G41" i="7" s="1"/>
  <c r="F75" i="19" l="1"/>
  <c r="D27" i="9"/>
  <c r="E27" i="9" s="1"/>
  <c r="C37" i="7"/>
  <c r="C36" i="7" s="1"/>
  <c r="C96" i="7" s="1"/>
  <c r="D26" i="10"/>
  <c r="D23" i="9" l="1"/>
  <c r="E23" i="9" s="1"/>
  <c r="E26" i="10"/>
  <c r="D22" i="10"/>
  <c r="D64" i="9" l="1"/>
  <c r="E64" i="9" s="1"/>
  <c r="D21" i="10"/>
  <c r="E22" i="10"/>
  <c r="E21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<sst xmlns="http://schemas.openxmlformats.org/spreadsheetml/2006/main" count="841" uniqueCount="412">
  <si>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</si>
  <si>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</si>
  <si>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</si>
  <si>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</si>
  <si>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</si>
  <si>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</si>
  <si>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</si>
  <si>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</si>
  <si>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</si>
  <si>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</si>
  <si>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</si>
  <si>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</si>
  <si>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</si>
  <si>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</si>
  <si>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</si>
  <si>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</si>
  <si>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</si>
  <si>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</si>
  <si>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</si>
  <si>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</si>
  <si>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</si>
  <si>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</si>
  <si>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</si>
  <si>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</si>
  <si>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</si>
  <si>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</si>
  <si>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</si>
  <si>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</si>
  <si>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</si>
  <si>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</si>
  <si>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</si>
  <si>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</si>
  <si>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</si>
  <si>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</si>
  <si>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</si>
  <si>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</si>
  <si>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</si>
  <si>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</si>
  <si>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</si>
  <si>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</si>
  <si>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</si>
  <si>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</si>
  <si>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</si>
  <si>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</si>
  <si>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</si>
  <si>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</si>
  <si>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</si>
  <si>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</si>
  <si>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</si>
  <si>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</si>
  <si>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</si>
  <si>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</si>
  <si>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</si>
  <si>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</si>
  <si>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</si>
  <si>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</si>
  <si>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</si>
  <si>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</si>
  <si>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</si>
  <si>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</si>
  <si>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</si>
  <si>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</si>
  <si>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</si>
  <si>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</si>
  <si>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</si>
  <si>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</si>
  <si>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</si>
  <si>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</si>
  <si>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</si>
  <si>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</si>
  <si>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</si>
  <si>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</si>
  <si>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</si>
  <si>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</si>
  <si>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</si>
  <si>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</si>
  <si>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</si>
  <si>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</si>
  <si>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</si>
  <si>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</si>
  <si>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</si>
  <si>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</si>
  <si>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</si>
  <si>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</si>
  <si>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</si>
  <si>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</si>
  <si>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</si>
  <si>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</si>
  <si>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</si>
  <si>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</si>
  <si>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</si>
  <si>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</si>
  <si>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</si>
  <si>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</si>
  <si>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</si>
  <si>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</si>
  <si>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</si>
  <si>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</si>
  <si>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</si>
  <si>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</si>
  <si>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</si>
  <si>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</si>
  <si>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</si>
  <si>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</si>
  <si>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</si>
  <si>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</si>
  <si>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</si>
  <si>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</si>
  <si>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</si>
  <si>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</si>
  <si>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</si>
  <si>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</si>
  <si>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</si>
  <si>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</si>
  <si>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</si>
  <si>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</si>
  <si>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</si>
  <si>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</si>
  <si>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</si>
  <si>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</si>
  <si>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</si>
  <si>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</si>
  <si>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</si>
  <si>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</si>
  <si>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</si>
  <si>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</si>
  <si>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</si>
  <si>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</si>
  <si>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</si>
  <si>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</si>
  <si>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</si>
  <si>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</si>
  <si>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</si>
  <si>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</si>
  <si>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</si>
  <si>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</si>
  <si>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</si>
  <si>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</si>
  <si>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</si>
  <si>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</si>
  <si>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</si>
  <si>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</si>
  <si>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</si>
  <si>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</si>
  <si>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</si>
  <si>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</si>
  <si>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</si>
  <si>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</si>
  <si>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</si>
  <si>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</si>
  <si>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</si>
  <si>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</si>
  <si>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</si>
  <si>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</si>
  <si>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</si>
  <si>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</si>
  <si>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</si>
  <si>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</si>
  <si>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</si>
  <si>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</si>
  <si>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</si>
  <si>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</si>
  <si>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</si>
  <si>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</si>
  <si>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</si>
  <si>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</si>
  <si>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</si>
  <si>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</si>
  <si>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</si>
  <si>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</si>
  <si>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</si>
  <si>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</si>
  <si>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</si>
  <si>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</si>
  <si>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</si>
  <si>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</si>
  <si>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</si>
  <si>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</si>
  <si>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</si>
  <si>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</si>
  <si>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</si>
  <si>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</si>
  <si>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</si>
  <si>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</si>
  <si>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</si>
  <si>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</si>
  <si>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</si>
  <si>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</si>
  <si>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</si>
  <si>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</si>
  <si>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</si>
  <si>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</si>
  <si>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</si>
  <si>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</si>
  <si>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</si>
  <si>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</si>
  <si>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</si>
  <si>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</si>
  <si>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</si>
  <si>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</si>
  <si>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</si>
  <si>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</si>
  <si>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</si>
  <si>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</si>
  <si>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</si>
  <si>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</si>
  <si>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</si>
  <si>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</si>
  <si>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</si>
  <si>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</si>
  <si>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</si>
  <si>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</si>
  <si>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</si>
  <si>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</si>
  <si>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</si>
  <si>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</si>
  <si>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</si>
  <si>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</si>
  <si>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</si>
  <si>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</si>
  <si>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</si>
  <si>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</si>
  <si>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</si>
  <si>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</si>
  <si>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</si>
  <si>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</si>
  <si>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</si>
  <si>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</si>
  <si>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</si>
  <si>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</si>
  <si>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</si>
  <si>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</si>
  <si>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</si>
  <si>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</si>
  <si>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</si>
  <si>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</si>
  <si>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</si>
  <si>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</si>
  <si>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</si>
  <si>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</si>
  <si>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</si>
  <si>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</si>
  <si>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</si>
  <si>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</si>
  <si>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</si>
  <si>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</si>
  <si>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</si>
  <si>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</si>
  <si>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</si>
  <si>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</si>
  <si>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</si>
  <si>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</si>
  <si>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</si>
  <si>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</si>
  <si>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</si>
  <si>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</si>
  <si>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</si>
  <si>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</si>
  <si>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</si>
  <si>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</si>
  <si>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</si>
  <si>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</si>
  <si>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</si>
  <si>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</si>
  <si>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</si>
  <si>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</si>
  <si>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</si>
  <si>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</si>
  <si>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</si>
  <si>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</si>
  <si>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</si>
  <si>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</si>
  <si>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</si>
  <si>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</si>
  <si>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</si>
  <si>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</si>
  <si>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</si>
  <si>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</si>
  <si>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</si>
  <si>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</si>
  <si>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</si>
  <si>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</si>
  <si>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</si>
  <si>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</si>
  <si>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</si>
  <si>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</si>
  <si>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</si>
  <si>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</si>
  <si>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</si>
  <si>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</si>
  <si>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</si>
  <si>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</si>
  <si>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</si>
  <si>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</si>
  <si>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</si>
  <si>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</si>
  <si>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</si>
  <si>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</si>
  <si>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</si>
  <si>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</si>
  <si>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</si>
  <si>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</si>
  <si>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</si>
  <si>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</si>
  <si>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</si>
  <si>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</si>
  <si>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</si>
  <si>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</si>
  <si>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</si>
  <si>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</si>
  <si>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</si>
  <si>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</si>
  <si>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</si>
  <si>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</si>
  <si>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</si>
  <si>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</si>
  <si>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</si>
  <si>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</si>
  <si>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հ․95 մսուր-մանկապարտեզ» ՀՈԱԿ-ի </t>
  </si>
  <si>
    <t>ՆԱՐԻՆԵ ԳԱԼՍՏՅԱՆ</t>
  </si>
  <si>
    <t>ՆԱՐԻՆԵ ՊՈՂՈՍՅԱՆ</t>
  </si>
  <si>
    <t>2025թ.  ֆինանսական մուտքերի վերաբերյալ</t>
  </si>
  <si>
    <t>«ՆՈՐՏԵՔՍ ԷՆՋԻՆԻՐԻՆԳ» ՓԲԸ</t>
  </si>
  <si>
    <t>Միջոցառման կազմակերպման գծով</t>
  </si>
  <si>
    <t>Ֆինանսական օգնությունից էլ էներգիայի գծով</t>
  </si>
  <si>
    <t>Բեռնափոխադրման ծառայության գծով</t>
  </si>
  <si>
    <t>Այլ ծախսերի գծով 07.2024թ-02.2025թ էլ էներգիայի հետ վճար  տնօրենին</t>
  </si>
  <si>
    <t>Այլ ծախսերի գծով 07.2024թ-02.2025թ էլ էներգիայի հետ վճար</t>
  </si>
  <si>
    <t>Ֆինանսական օգնություն</t>
  </si>
  <si>
    <t>թույլտվության գրությունը դեռ քաղաքապետարանում է</t>
  </si>
  <si>
    <t>թույլտվության առկա է</t>
  </si>
  <si>
    <t xml:space="preserve">ցանկը կցված է </t>
  </si>
  <si>
    <t>Աշխատավարձի գծով</t>
  </si>
  <si>
    <t>Սոց ապահով պետ ծառայության հղիության և ծննդաբերության նպաստ բյուջեից՝ 601.3, էլ.էներգիայի գծով սուբսիդիա՝ 100.0</t>
  </si>
  <si>
    <t xml:space="preserve">                          Երևանի հ.95 մսուր-մանկապարտեզ ՀՈԱԿ-ին                              2025թ-ին վերաբացման համար անհրաժեշտ ապրանքատեսակների անվանացանկ</t>
  </si>
  <si>
    <t>Անվանացանկ</t>
  </si>
  <si>
    <t>չափի միավոր</t>
  </si>
  <si>
    <t>քանակ</t>
  </si>
  <si>
    <t>միավոր գին</t>
  </si>
  <si>
    <t>ընդամենը</t>
  </si>
  <si>
    <t>Սալօջախ  4 սալիկով</t>
  </si>
  <si>
    <t>հատ</t>
  </si>
  <si>
    <t>Երաժշտական կենտրոն  2 բարձրախոսով</t>
  </si>
  <si>
    <t>Քիվեր / կառնիզներ /</t>
  </si>
  <si>
    <t>մ</t>
  </si>
  <si>
    <t>Բժշկական  կշեռք</t>
  </si>
  <si>
    <t>Հասակաչափ</t>
  </si>
  <si>
    <t>Վարագույր</t>
  </si>
  <si>
    <t>Դեկորատիվ  վարագույր</t>
  </si>
  <si>
    <t>Սպիտակեղեն</t>
  </si>
  <si>
    <t>Արդուկ</t>
  </si>
  <si>
    <t>Ցատկապարան</t>
  </si>
  <si>
    <t>Պտտաօղակներ</t>
  </si>
  <si>
    <t>Բուլավաներ</t>
  </si>
  <si>
    <t>Գնդակներ տարբեր չափերի</t>
  </si>
  <si>
    <t>ոտնակով  աղբաման</t>
  </si>
  <si>
    <t>պետքարանի խոզանակ</t>
  </si>
  <si>
    <t>Զուգարանի թղթի ամրակ</t>
  </si>
  <si>
    <t>Սննդի  մնացորդի  և  աղբի  դույլ  ոտնակով</t>
  </si>
  <si>
    <t>Հացաման</t>
  </si>
  <si>
    <t>Գդալներ / մեծ/</t>
  </si>
  <si>
    <t>Գդալներ / փոքր /</t>
  </si>
  <si>
    <t>Բաժակ</t>
  </si>
  <si>
    <t>ճաշի  ափսեներ</t>
  </si>
  <si>
    <t>երկրորդ ճաշի ափսեներ</t>
  </si>
  <si>
    <t>Առաջին ճաշատեսակի համար դույլ</t>
  </si>
  <si>
    <t>Երկրորդ ճաշատեսակի համար կաթսա 5լ</t>
  </si>
  <si>
    <t>Թեյնիկ կաթի և թեյի</t>
  </si>
  <si>
    <t>Օդորակիչ / բանջարեղենի , սննդի պահեստներ, ընդունարան /</t>
  </si>
  <si>
    <t>Ախտահանման  դույլ 20 լ կափարիչով</t>
  </si>
  <si>
    <t>Երկրորդ ճաշատեսակը  բաժանելու համարմեծ  գդալ</t>
  </si>
  <si>
    <t>Շերեփ  խմբասենյակներում  ճաշը  բաժանելու  համար</t>
  </si>
  <si>
    <t>Խմբասենյակների համար հացաման կափարիչով</t>
  </si>
  <si>
    <t>Կափարիչով տարաներ /կոնֆետի, աղցանների, թխվածքի, մրգի, կարագի, պանրի, ջեմի, խտացրած կաթի համար/</t>
  </si>
  <si>
    <t>Կափարիչով տարաներ /փոշու  և  սեղանի շորերի համար/</t>
  </si>
  <si>
    <t>Ալյումինե  կաթսա  առաջին  ճաշատեսակի համար 40 լ</t>
  </si>
  <si>
    <t>Ալյումինե  կաթսա  երկրորդ  ճաշատեսակի համար 20 լ</t>
  </si>
  <si>
    <t>Էմալապատ  կաթսա  40լ</t>
  </si>
  <si>
    <t>Էմալապատ  կաթսա  20-25լ</t>
  </si>
  <si>
    <t>Էմալապատ  թաս մեծ</t>
  </si>
  <si>
    <t>Էմալապատ  թաս փոքր</t>
  </si>
  <si>
    <t>Դանակներ  տարբեր  չափերի</t>
  </si>
  <si>
    <t>Խոհանոցի  տախտակներ</t>
  </si>
  <si>
    <t>Հացի  համար  տախտակ</t>
  </si>
  <si>
    <t>Փլավքամիչ  մեծ</t>
  </si>
  <si>
    <t>Փլավքամիչ  փոքր</t>
  </si>
  <si>
    <t>Էմալապատ  բռնակով  թաս</t>
  </si>
  <si>
    <t>Մատուցման  սկուտեղ</t>
  </si>
  <si>
    <t>Մսաղաց  էլեկտրական</t>
  </si>
  <si>
    <t>Էլեկտրական  հարիչ</t>
  </si>
  <si>
    <t>Էլեկտրական թեյնիկ</t>
  </si>
  <si>
    <t>Էլեկտրական  կշեռք  մեծ,  սննդի  պահեստի  համար</t>
  </si>
  <si>
    <t>Էլեկտրական  կշեռք  փոքր  խահանոցի  համար</t>
  </si>
  <si>
    <t>Հատակ  լվանալու  խոզանակ  դույլով</t>
  </si>
  <si>
    <t>Աստիճան</t>
  </si>
  <si>
    <t>Խմբասենյակների համար ջերմաչափ</t>
  </si>
  <si>
    <t>Սառնարանների համար ջերմաչափ</t>
  </si>
  <si>
    <t>Մանկապարտեզի  ցուցանակ  մետաղական</t>
  </si>
  <si>
    <t>Սննդի պահեստի  համար  Կափարիչով տարաներ  սառնարանում  մթերք  պահելու  համար</t>
  </si>
  <si>
    <t>Փոշեկուլ  / խմբեր և միջանցք /</t>
  </si>
  <si>
    <t>Համակարգիչ</t>
  </si>
  <si>
    <t>Բազմաֆունկցիոնալ տպիչ սարք</t>
  </si>
  <si>
    <t>Արտահագուստ</t>
  </si>
  <si>
    <t>կոմպլեկտ</t>
  </si>
  <si>
    <t>Տնօրեն</t>
  </si>
  <si>
    <t>Ն.Գալստյան</t>
  </si>
  <si>
    <t xml:space="preserve"> 07.2024թ-02.2025թ էլ էներգիայի հետ վճար</t>
  </si>
  <si>
    <t>5676.5հդ ֆինանսավորվել են վերաբացմանն ընդառաջ անհրաժեշտ ձեռքբերումների մասով</t>
  </si>
  <si>
    <t>5 խմբանի հ.100 մանկ. ՀՏՖ՝6433.5</t>
  </si>
  <si>
    <t>07.2024թ-02.2025թ էլ էներգիայի հետ վճար  տնօրենին</t>
  </si>
  <si>
    <t xml:space="preserve">Այլ ծախսերի գծով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</si>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</sst>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4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42" fillId="0" borderId="16" xfId="62" applyFont="1" applyBorder="1" applyAlignment="1" applyProtection="1">
      <alignment horizontal="left" vertical="center" wrapText="1"/>
      <protection locked="0"/>
    </xf>
    <xf numFmtId="9" fontId="41" fillId="0" borderId="25" xfId="62" applyNumberFormat="1" applyFont="1" applyBorder="1" applyAlignment="1">
      <alignment horizontal="center" vertical="center" wrapText="1"/>
    </xf>
    <xf numFmtId="0" fontId="33" fillId="0" borderId="0" xfId="45" applyFont="1" applyAlignment="1" applyProtection="1">
      <alignment vertical="center" wrapText="1"/>
      <protection locked="0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64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66" applyFont="1"/>
    <xf numFmtId="0" fontId="31" fillId="0" borderId="10" xfId="66" applyFont="1" applyBorder="1" applyAlignment="1">
      <alignment horizontal="center" vertical="center" wrapText="1"/>
    </xf>
    <xf numFmtId="0" fontId="40" fillId="0" borderId="10" xfId="66" applyFont="1" applyBorder="1" applyAlignment="1">
      <alignment horizontal="center" vertical="center" wrapText="1"/>
    </xf>
    <xf numFmtId="3" fontId="69" fillId="0" borderId="10" xfId="66" applyNumberFormat="1" applyFont="1" applyBorder="1" applyAlignment="1">
      <alignment horizontal="center" vertical="center"/>
    </xf>
    <xf numFmtId="0" fontId="68" fillId="0" borderId="0" xfId="66" applyFont="1" applyAlignment="1">
      <alignment horizontal="center" vertical="center"/>
    </xf>
    <xf numFmtId="0" fontId="29" fillId="0" borderId="10" xfId="66" applyFont="1" applyBorder="1" applyAlignment="1">
      <alignment horizontal="center" vertical="center" wrapText="1"/>
    </xf>
    <xf numFmtId="0" fontId="29" fillId="0" borderId="10" xfId="66" applyFont="1" applyBorder="1" applyAlignment="1">
      <alignment horizontal="left" vertical="center" wrapText="1"/>
    </xf>
    <xf numFmtId="0" fontId="29" fillId="24" borderId="10" xfId="66" applyFont="1" applyFill="1" applyBorder="1" applyAlignment="1">
      <alignment horizontal="center" vertical="center" wrapText="1"/>
    </xf>
    <xf numFmtId="3" fontId="70" fillId="0" borderId="10" xfId="66" applyNumberFormat="1" applyFont="1" applyBorder="1" applyAlignment="1">
      <alignment horizontal="center" vertical="center"/>
    </xf>
    <xf numFmtId="0" fontId="70" fillId="0" borderId="10" xfId="66" applyFont="1" applyBorder="1" applyAlignment="1">
      <alignment horizontal="left" vertical="center"/>
    </xf>
    <xf numFmtId="0" fontId="70" fillId="0" borderId="0" xfId="66" applyFont="1" applyAlignment="1">
      <alignment horizontal="left" vertical="center"/>
    </xf>
    <xf numFmtId="0" fontId="29" fillId="24" borderId="10" xfId="66" applyFont="1" applyFill="1" applyBorder="1" applyAlignment="1">
      <alignment horizontal="left" vertical="center" wrapText="1"/>
    </xf>
    <xf numFmtId="0" fontId="71" fillId="0" borderId="10" xfId="66" applyFont="1" applyBorder="1" applyAlignment="1">
      <alignment horizontal="center" vertical="center"/>
    </xf>
    <xf numFmtId="3" fontId="71" fillId="0" borderId="10" xfId="66" applyNumberFormat="1" applyFont="1" applyBorder="1" applyAlignment="1">
      <alignment horizontal="center" vertical="center"/>
    </xf>
    <xf numFmtId="3" fontId="72" fillId="0" borderId="10" xfId="66" applyNumberFormat="1" applyFont="1" applyBorder="1" applyAlignment="1">
      <alignment horizontal="center" vertical="center"/>
    </xf>
    <xf numFmtId="0" fontId="68" fillId="0" borderId="0" xfId="66" applyFont="1" applyAlignment="1">
      <alignment horizontal="left"/>
    </xf>
    <xf numFmtId="3" fontId="68" fillId="0" borderId="0" xfId="66" applyNumberFormat="1" applyFont="1"/>
    <xf numFmtId="0" fontId="72" fillId="0" borderId="0" xfId="66" applyFont="1" applyAlignment="1">
      <alignment horizontal="center"/>
    </xf>
    <xf numFmtId="0" fontId="72" fillId="0" borderId="0" xfId="66" applyFont="1"/>
    <xf numFmtId="3" fontId="72" fillId="0" borderId="0" xfId="66" applyNumberFormat="1" applyFont="1"/>
    <xf numFmtId="0" fontId="69" fillId="0" borderId="10" xfId="66" applyFont="1" applyBorder="1" applyAlignment="1">
      <alignment horizontal="center" vertical="center"/>
    </xf>
    <xf numFmtId="0" fontId="70" fillId="0" borderId="10" xfId="66" applyFont="1" applyBorder="1" applyAlignment="1">
      <alignment horizontal="center" vertical="center"/>
    </xf>
    <xf numFmtId="166" fontId="33" fillId="25" borderId="10" xfId="20" applyNumberFormat="1" applyFont="1" applyFill="1" applyBorder="1" applyAlignment="1">
      <alignment horizontal="center" vertical="center"/>
    </xf>
    <xf numFmtId="166" fontId="32" fillId="28" borderId="10" xfId="20" applyNumberFormat="1" applyFont="1" applyFill="1" applyBorder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4" fontId="34" fillId="0" borderId="0" xfId="45" applyNumberFormat="1" applyFont="1" applyAlignment="1" applyProtection="1">
      <alignment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6" fontId="33" fillId="28" borderId="0" xfId="0" applyNumberFormat="1" applyFont="1" applyFill="1" applyAlignment="1" applyProtection="1">
      <alignment horizontal="center" vertical="center"/>
      <protection locked="0"/>
    </xf>
    <xf numFmtId="2" fontId="34" fillId="0" borderId="0" xfId="45" applyNumberFormat="1" applyFont="1" applyAlignment="1">
      <alignment vertical="center"/>
    </xf>
    <xf numFmtId="0" fontId="33" fillId="25" borderId="0" xfId="45" applyFont="1" applyFill="1" applyAlignment="1" applyProtection="1">
      <alignment vertical="center" wrapText="1"/>
      <protection locked="0"/>
    </xf>
    <xf numFmtId="166" fontId="73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  <xf numFmtId="0" fontId="30" fillId="0" borderId="0" xfId="66" applyFont="1" applyAlignment="1">
      <alignment horizontal="center" vertical="center" wrapText="1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 7" xfId="66" xr:uid="{EDEF47B0-D438-40BF-B867-6B3BCAB75551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QxWjAjBgkqhkiG9w0BCQQxFgQUdQWiIMnbT6pH6QUqCk3IoH3eAE4wKwYLKoZIhvcNAQkQAgwxHDAaMBgwFgQUK2DY8Flrruk/JuoGGlIdRn+9y9EwDQYJKoZIhvcNAQEBBQAEggEAw2MbOQ+irlT/UHCDCH0WGmRiuxNDGhfAB1Csud/PUIEotR+FpdOK75PQvYFrquVOYaEcID0RUb+R8tKRauWzKUL8qNg3SAQM7eclIaBHf7YEyAzK8ibDzCkdsCfBS3yRTRY0ahm/43hDt5JL0+QW1JBPntI2QXfKgOvvgYO1NTlJTEhR3LM9iwL++aUqBCNThKQj8En66opCdVUqBI5plLy5orSkEz4l+zGiF8E8TNX2inVSj8JVmP8ArsTYuOrIgo1OaqiXd6Id3AOY0Qv8z32EEVKVj7KECMK+kTSY67S8jos6MBHVrf13OxMQqGWY6Y4vpGmCrhvhBLBnSoOUF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Q0WjAjBgkqhkiG9w0BCQQxFgQUXGsv0uiCu/W+5Zd6G3hpobZqKCgwKwYLKoZIhvcNAQkQAgwxHDAaMBgwFgQUK2DY8Flrruk/JuoGGlIdRn+9y9EwDQYJKoZIhvcNAQEBBQAEggEAJhqoQ+0PeAMZZ8746hKlOrf8NuXz+0jB//y+hT73nbgvdU+/uWKZ0knmLvCpqwsqS7XeccX6aAvjr8DQb42f/VsOkS9pFk8KDVQmlhVmG2oGsdwbcgw92prAYUFoWt27kBwwxLS6BXuGnDmdKBQwbHNUXQ/hKzNzeSBc7LN5vrVfGa5lAr1VoJIeV7SyiaZD1Xqo7PwsSaxcM7Q6o9t0xRjNfkxNEvV+6HX6vC9wNmRpiyV1h6h9fsHgIWCO3jkIHMmZgKxhiF/xcuBdPUZ9GLci5WQyFD7dm6cScMMBb50utBF5t/LNkLd0feeSbTeAiXM6F+8PA8Y14/QDEDimf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6C91C97-95A2-E75B-3FEC-88F886C183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2272F47-28CB-20A2-4DB5-EEB0164FCB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7"/>
      <c r="D1" s="430" t="s">
        <v>180</v>
      </c>
      <c r="E1" s="407">
        <v>177</v>
      </c>
    </row>
    <row r="2" spans="1:10">
      <c r="C2" s="217"/>
      <c r="D2" s="430" t="s">
        <v>36</v>
      </c>
      <c r="E2" s="37"/>
    </row>
    <row r="3" spans="1:10">
      <c r="C3" s="217"/>
      <c r="D3" s="430" t="s">
        <v>202</v>
      </c>
      <c r="E3" s="37"/>
    </row>
    <row r="4" spans="1:10" s="28" customFormat="1" ht="24.75" customHeight="1">
      <c r="B4" s="223"/>
      <c r="C4" s="223"/>
      <c r="D4" s="430" t="s">
        <v>317</v>
      </c>
      <c r="E4" s="37"/>
      <c r="F4" s="53"/>
    </row>
    <row r="5" spans="1:10" s="28" customFormat="1" ht="20.25" customHeight="1">
      <c r="B5" s="223"/>
      <c r="C5" s="5"/>
      <c r="D5" s="430" t="s">
        <v>203</v>
      </c>
      <c r="E5" s="37"/>
      <c r="F5" s="53"/>
    </row>
    <row r="6" spans="1:10" s="28" customFormat="1" ht="20.25" customHeight="1">
      <c r="B6" s="223"/>
      <c r="C6" s="5"/>
      <c r="D6" s="430"/>
      <c r="E6" s="37"/>
      <c r="F6" s="53"/>
    </row>
    <row r="7" spans="1:10" ht="20.25" customHeight="1">
      <c r="C7" s="217"/>
      <c r="D7" s="430" t="s">
        <v>256</v>
      </c>
      <c r="E7" s="407">
        <f>+E1</f>
        <v>177</v>
      </c>
    </row>
    <row r="8" spans="1:10" ht="20.25" customHeight="1">
      <c r="C8" s="217"/>
      <c r="D8" s="430" t="s">
        <v>257</v>
      </c>
      <c r="E8" s="217"/>
    </row>
    <row r="9" spans="1:10" ht="20.25" customHeight="1">
      <c r="C9" s="217"/>
      <c r="D9" s="430" t="s">
        <v>258</v>
      </c>
      <c r="E9" s="217"/>
    </row>
    <row r="10" spans="1:10" ht="20.25" customHeight="1">
      <c r="C10" s="214"/>
      <c r="D10" s="431" t="s">
        <v>313</v>
      </c>
      <c r="E10" s="214"/>
    </row>
    <row r="11" spans="1:10" ht="20.25" customHeight="1">
      <c r="C11" s="214"/>
      <c r="D11" s="430" t="s">
        <v>314</v>
      </c>
      <c r="E11" s="214"/>
    </row>
    <row r="12" spans="1:10" ht="20.25">
      <c r="A12" s="486" t="s">
        <v>37</v>
      </c>
      <c r="B12" s="486"/>
      <c r="C12" s="486"/>
      <c r="D12" s="486"/>
      <c r="E12" s="486"/>
      <c r="F12" s="349"/>
    </row>
    <row r="13" spans="1:10" ht="20.45" customHeight="1">
      <c r="A13" s="487" t="s">
        <v>318</v>
      </c>
      <c r="B13" s="487"/>
      <c r="C13" s="487"/>
      <c r="D13" s="487"/>
      <c r="E13" s="487"/>
      <c r="F13" s="342" t="s">
        <v>189</v>
      </c>
    </row>
    <row r="14" spans="1:10" ht="18.75" customHeight="1">
      <c r="A14" s="488" t="s">
        <v>282</v>
      </c>
      <c r="B14" s="488"/>
      <c r="C14" s="488"/>
      <c r="D14" s="488"/>
      <c r="E14" s="48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47</v>
      </c>
      <c r="E15" s="368"/>
    </row>
    <row r="16" spans="1:10" ht="20.25">
      <c r="A16" s="50" t="s">
        <v>7</v>
      </c>
      <c r="B16" s="349" t="s">
        <v>130</v>
      </c>
      <c r="C16" s="369"/>
      <c r="D16" s="370"/>
      <c r="E16" s="370"/>
    </row>
    <row r="17" spans="1:6" ht="18.75" customHeight="1">
      <c r="A17" s="59">
        <v>1</v>
      </c>
      <c r="B17" s="12" t="s">
        <v>110</v>
      </c>
      <c r="C17" s="367"/>
      <c r="D17" s="215">
        <v>42346</v>
      </c>
      <c r="E17" s="219"/>
      <c r="F17" s="144"/>
    </row>
    <row r="18" spans="1:6" ht="18.75" customHeight="1">
      <c r="A18" s="59">
        <f>+A17+1</f>
        <v>2</v>
      </c>
      <c r="B18" s="12" t="s">
        <v>211</v>
      </c>
      <c r="C18" s="367"/>
      <c r="D18" s="433">
        <f>SUM(D19:D20)</f>
        <v>45.3</v>
      </c>
      <c r="E18" s="219"/>
      <c r="F18" s="144"/>
    </row>
    <row r="19" spans="1:6" s="346" customFormat="1">
      <c r="A19" s="343">
        <f>+A18+0.1</f>
        <v>2.1</v>
      </c>
      <c r="B19" s="344" t="s">
        <v>212</v>
      </c>
      <c r="C19" s="344"/>
      <c r="D19" s="434">
        <v>45.3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213</v>
      </c>
      <c r="C20" s="344"/>
      <c r="D20" s="434"/>
      <c r="E20" s="345"/>
      <c r="F20" s="347"/>
    </row>
    <row r="21" spans="1:6" ht="18.75" hidden="1" customHeight="1">
      <c r="A21" s="59">
        <f>+A18+1</f>
        <v>3</v>
      </c>
      <c r="B21" s="12" t="s">
        <v>214</v>
      </c>
      <c r="C21" s="367"/>
      <c r="D21" s="433">
        <f>SUM(D22:D23)</f>
        <v>0</v>
      </c>
      <c r="E21" s="219"/>
      <c r="F21" s="144"/>
    </row>
    <row r="22" spans="1:6" s="346" customFormat="1" hidden="1">
      <c r="A22" s="343">
        <f>+A21+0.1</f>
        <v>3.1</v>
      </c>
      <c r="B22" s="344" t="s">
        <v>215</v>
      </c>
      <c r="C22" s="344"/>
      <c r="D22" s="434"/>
      <c r="E22" s="345"/>
      <c r="F22" s="347"/>
    </row>
    <row r="23" spans="1:6" s="346" customFormat="1" hidden="1">
      <c r="A23" s="343">
        <f>+A22+0.1</f>
        <v>3.2</v>
      </c>
      <c r="B23" s="344" t="s">
        <v>216</v>
      </c>
      <c r="C23" s="344"/>
      <c r="D23" s="434"/>
      <c r="E23" s="345"/>
      <c r="F23" s="347"/>
    </row>
    <row r="24" spans="1:6" ht="18.75" hidden="1" customHeight="1">
      <c r="A24" s="59">
        <f>+A18+1</f>
        <v>3</v>
      </c>
      <c r="B24" s="12" t="s">
        <v>328</v>
      </c>
      <c r="C24" s="367"/>
      <c r="D24" s="215"/>
      <c r="E24" s="219"/>
      <c r="F24" s="144">
        <v>9878.9</v>
      </c>
    </row>
    <row r="25" spans="1:6" ht="18.75" customHeight="1">
      <c r="A25" s="59">
        <v>3</v>
      </c>
      <c r="B25" s="12" t="s">
        <v>57</v>
      </c>
      <c r="C25" s="367"/>
      <c r="D25" s="215">
        <f>+'Komunal '!M28</f>
        <v>318.3</v>
      </c>
      <c r="E25" s="219"/>
      <c r="F25" s="144">
        <f>+'Komunal '!M28</f>
        <v>318.3</v>
      </c>
    </row>
    <row r="26" spans="1:6" ht="18.75" hidden="1" customHeight="1">
      <c r="A26" s="59">
        <f t="shared" ref="A26" si="0">+A25+1</f>
        <v>4</v>
      </c>
      <c r="B26" s="12" t="s">
        <v>111</v>
      </c>
      <c r="C26" s="367"/>
      <c r="D26" s="215"/>
      <c r="E26" s="219"/>
      <c r="F26" s="144"/>
    </row>
    <row r="27" spans="1:6" ht="18.75" customHeight="1">
      <c r="A27" s="59">
        <f>+A25+1</f>
        <v>4</v>
      </c>
      <c r="B27" s="12" t="s">
        <v>117</v>
      </c>
      <c r="C27" s="367"/>
      <c r="D27" s="433">
        <f>SUM(D28:D29)</f>
        <v>6168.9</v>
      </c>
      <c r="E27" s="219"/>
      <c r="F27" s="144"/>
    </row>
    <row r="28" spans="1:6" s="346" customFormat="1">
      <c r="A28" s="343">
        <f>+A27+0.1</f>
        <v>4.0999999999999996</v>
      </c>
      <c r="B28" s="344" t="s">
        <v>66</v>
      </c>
      <c r="C28" s="344"/>
      <c r="D28" s="435">
        <f>+D72</f>
        <v>6168.9</v>
      </c>
      <c r="E28" s="345"/>
      <c r="F28" s="347"/>
    </row>
    <row r="29" spans="1:6" s="346" customFormat="1" hidden="1">
      <c r="A29" s="343">
        <f>+A28+0.1</f>
        <v>4.1999999999999993</v>
      </c>
      <c r="B29" s="344" t="s">
        <v>67</v>
      </c>
      <c r="C29" s="344"/>
      <c r="D29" s="434"/>
      <c r="E29" s="345"/>
      <c r="F29" s="347"/>
    </row>
    <row r="30" spans="1:6" hidden="1">
      <c r="A30" s="59">
        <f>+A27+1</f>
        <v>5</v>
      </c>
      <c r="B30" s="482"/>
      <c r="C30" s="367"/>
      <c r="D30" s="215"/>
      <c r="E30" s="219"/>
      <c r="F30" s="144" t="s">
        <v>301</v>
      </c>
    </row>
    <row r="31" spans="1:6" ht="24" hidden="1" customHeight="1">
      <c r="A31" s="59">
        <v>5</v>
      </c>
      <c r="B31" s="12" t="s">
        <v>263</v>
      </c>
      <c r="C31" s="367"/>
      <c r="D31" s="480"/>
      <c r="E31" s="219"/>
      <c r="F31" s="144" t="s">
        <v>324</v>
      </c>
    </row>
    <row r="32" spans="1:6" ht="23.25" customHeight="1">
      <c r="A32" s="59"/>
      <c r="B32" s="81" t="s">
        <v>24</v>
      </c>
      <c r="C32" s="369"/>
      <c r="D32" s="418">
        <f>SUM(D17:D18,D21,D24:D27,D30:D31)</f>
        <v>48878.500000000007</v>
      </c>
      <c r="E32" s="371"/>
    </row>
    <row r="33" spans="1:14" ht="15.75" customHeight="1">
      <c r="A33" s="28"/>
      <c r="B33" s="50"/>
      <c r="C33" s="367"/>
      <c r="D33" s="215"/>
      <c r="E33" s="215"/>
    </row>
    <row r="34" spans="1:14" ht="20.25">
      <c r="A34" s="50" t="s">
        <v>8</v>
      </c>
      <c r="B34" s="349" t="s">
        <v>131</v>
      </c>
      <c r="C34" s="370"/>
      <c r="D34" s="372"/>
      <c r="E34" s="372"/>
    </row>
    <row r="35" spans="1:14" ht="18.75" customHeight="1">
      <c r="A35" s="59">
        <v>1</v>
      </c>
      <c r="B35" s="12" t="s">
        <v>332</v>
      </c>
      <c r="C35" s="367"/>
      <c r="D35" s="433">
        <f>+Ashkhatavardz!N9+601.3-'Dramakan hosqer'!C94</f>
        <v>32455.500000000004</v>
      </c>
      <c r="E35" s="219"/>
      <c r="F35" s="144"/>
    </row>
    <row r="36" spans="1:14" s="346" customFormat="1" hidden="1">
      <c r="A36" s="343">
        <f>+A35+0.1</f>
        <v>1.1000000000000001</v>
      </c>
      <c r="B36" s="344" t="s">
        <v>112</v>
      </c>
      <c r="C36" s="344"/>
      <c r="D36" s="434">
        <f>+Ashkhatavardz!J7</f>
        <v>0</v>
      </c>
      <c r="E36" s="345"/>
      <c r="F36" s="347"/>
    </row>
    <row r="37" spans="1:14" s="346" customFormat="1" hidden="1">
      <c r="A37" s="343">
        <f>+A36+0.1</f>
        <v>1.2000000000000002</v>
      </c>
      <c r="B37" s="344" t="s">
        <v>233</v>
      </c>
      <c r="C37" s="344"/>
      <c r="D37" s="434">
        <f>+Ashkhatavardz!L7</f>
        <v>0</v>
      </c>
      <c r="E37" s="345"/>
      <c r="F37" s="347"/>
      <c r="G37" s="346" t="s">
        <v>208</v>
      </c>
    </row>
    <row r="38" spans="1:14" ht="18.75" customHeight="1">
      <c r="A38" s="59">
        <f>+A35+1</f>
        <v>2</v>
      </c>
      <c r="B38" s="12" t="s">
        <v>11</v>
      </c>
      <c r="C38" s="367"/>
      <c r="D38" s="433">
        <f>+'Snund ev finans. pastaci'!E12</f>
        <v>1584</v>
      </c>
      <c r="E38" s="219"/>
      <c r="F38" s="144"/>
      <c r="H38" s="5" t="s">
        <v>178</v>
      </c>
      <c r="I38" s="5">
        <v>480</v>
      </c>
      <c r="J38" s="5">
        <v>42</v>
      </c>
      <c r="K38" s="5" t="s">
        <v>179</v>
      </c>
      <c r="L38" s="5">
        <f>ROUND(G38*I38*J38/1000,1)+'Snund ev finans. pastaci'!E8+'Snund ev finans. pastaci'!E9</f>
        <v>0</v>
      </c>
      <c r="N38" s="5" t="s">
        <v>209</v>
      </c>
    </row>
    <row r="39" spans="1:14" ht="18.75" hidden="1" customHeight="1">
      <c r="A39" s="59">
        <f>+A38+1</f>
        <v>3</v>
      </c>
      <c r="B39" s="12" t="s">
        <v>10</v>
      </c>
      <c r="C39" s="367"/>
      <c r="D39" s="433">
        <f>+'Komunal '!F27</f>
        <v>0</v>
      </c>
      <c r="E39" s="219"/>
      <c r="F39" s="215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f>+A38+1</f>
        <v>3</v>
      </c>
      <c r="B40" s="12" t="s">
        <v>9</v>
      </c>
      <c r="C40" s="367"/>
      <c r="D40" s="433">
        <f>+'Komunal '!J27+40</f>
        <v>328.3</v>
      </c>
      <c r="E40" s="219"/>
      <c r="F40" s="215">
        <f>+D40-'Komunal '!J27</f>
        <v>40</v>
      </c>
      <c r="L40" s="81">
        <f>+L39+L38*0.8</f>
        <v>0</v>
      </c>
    </row>
    <row r="41" spans="1:14" ht="18.75" customHeight="1">
      <c r="A41" s="59">
        <f t="shared" ref="A41:A44" si="1">+A40+1</f>
        <v>4</v>
      </c>
      <c r="B41" s="12" t="s">
        <v>12</v>
      </c>
      <c r="C41" s="367"/>
      <c r="D41" s="215">
        <v>30</v>
      </c>
      <c r="E41" s="219"/>
      <c r="F41" s="215">
        <f>+'Komunal '!M20</f>
        <v>0</v>
      </c>
    </row>
    <row r="42" spans="1:14" ht="18.75" customHeight="1">
      <c r="A42" s="59">
        <v>5</v>
      </c>
      <c r="B42" s="12" t="s">
        <v>13</v>
      </c>
      <c r="C42" s="367"/>
      <c r="D42" s="215">
        <v>216.5</v>
      </c>
      <c r="E42" s="219"/>
      <c r="F42" s="144"/>
    </row>
    <row r="43" spans="1:14" ht="18.75" customHeight="1">
      <c r="A43" s="59">
        <f t="shared" si="1"/>
        <v>6</v>
      </c>
      <c r="B43" s="12" t="s">
        <v>14</v>
      </c>
      <c r="C43" s="367"/>
      <c r="D43" s="215">
        <v>10</v>
      </c>
      <c r="E43" s="219"/>
      <c r="F43" s="144"/>
    </row>
    <row r="44" spans="1:14" ht="18.75" customHeight="1">
      <c r="A44" s="59">
        <f t="shared" si="1"/>
        <v>7</v>
      </c>
      <c r="B44" s="12" t="s">
        <v>15</v>
      </c>
      <c r="C44" s="367"/>
      <c r="D44" s="433">
        <f>SUM(D45:D47)</f>
        <v>120.2</v>
      </c>
      <c r="E44" s="219"/>
      <c r="F44" s="144"/>
    </row>
    <row r="45" spans="1:14" s="346" customFormat="1">
      <c r="A45" s="343">
        <f>+A44+0.1</f>
        <v>7.1</v>
      </c>
      <c r="B45" s="344" t="s">
        <v>16</v>
      </c>
      <c r="C45" s="344"/>
      <c r="D45" s="483">
        <v>57.6</v>
      </c>
      <c r="E45" s="345"/>
      <c r="F45" s="347"/>
    </row>
    <row r="46" spans="1:14" s="346" customFormat="1">
      <c r="A46" s="343">
        <f>+A45+0.1</f>
        <v>7.1999999999999993</v>
      </c>
      <c r="B46" s="344" t="s">
        <v>17</v>
      </c>
      <c r="C46" s="344"/>
      <c r="D46" s="483">
        <v>5</v>
      </c>
      <c r="E46" s="345"/>
      <c r="F46" s="347"/>
    </row>
    <row r="47" spans="1:14" s="346" customFormat="1">
      <c r="A47" s="343">
        <f>+A46+0.1</f>
        <v>7.2999999999999989</v>
      </c>
      <c r="B47" s="344" t="s">
        <v>18</v>
      </c>
      <c r="C47" s="344"/>
      <c r="D47" s="483">
        <v>57.6</v>
      </c>
      <c r="E47" s="345"/>
      <c r="F47" s="347"/>
    </row>
    <row r="48" spans="1:14" ht="18.75" hidden="1" customHeight="1">
      <c r="A48" s="59">
        <f>+A44+1</f>
        <v>8</v>
      </c>
      <c r="B48" s="12" t="s">
        <v>19</v>
      </c>
      <c r="C48" s="367"/>
      <c r="D48" s="215"/>
      <c r="E48" s="219"/>
      <c r="F48" s="144" t="s">
        <v>228</v>
      </c>
    </row>
    <row r="49" spans="1:11" ht="18.75" customHeight="1">
      <c r="A49" s="59">
        <f>+A44+1</f>
        <v>8</v>
      </c>
      <c r="B49" s="12" t="s">
        <v>25</v>
      </c>
      <c r="C49" s="367"/>
      <c r="D49" s="215">
        <v>5184.5</v>
      </c>
      <c r="E49" s="219"/>
      <c r="F49" s="144">
        <v>5</v>
      </c>
      <c r="G49" s="5" t="s">
        <v>178</v>
      </c>
      <c r="H49" s="5">
        <v>147</v>
      </c>
      <c r="I49" s="5" t="s">
        <v>179</v>
      </c>
      <c r="J49" s="5">
        <f>+F49*H49</f>
        <v>735</v>
      </c>
    </row>
    <row r="50" spans="1:11" ht="18.75" customHeight="1">
      <c r="A50" s="59">
        <f t="shared" ref="A50:A71" si="2">+A49+1</f>
        <v>9</v>
      </c>
      <c r="B50" s="12" t="s">
        <v>20</v>
      </c>
      <c r="C50" s="367"/>
      <c r="D50" s="215">
        <v>300</v>
      </c>
      <c r="E50" s="219"/>
      <c r="F50" s="215">
        <f>+$F$49</f>
        <v>5</v>
      </c>
      <c r="G50" s="5" t="s">
        <v>178</v>
      </c>
      <c r="H50" s="5">
        <v>27.9</v>
      </c>
      <c r="I50" s="5" t="s">
        <v>179</v>
      </c>
      <c r="J50" s="5">
        <f>+F50*H50</f>
        <v>139.5</v>
      </c>
    </row>
    <row r="51" spans="1:11" ht="18.75" customHeight="1">
      <c r="A51" s="59">
        <f t="shared" si="2"/>
        <v>10</v>
      </c>
      <c r="B51" s="12" t="s">
        <v>68</v>
      </c>
      <c r="C51" s="367"/>
      <c r="D51" s="215">
        <v>760</v>
      </c>
      <c r="E51" s="219"/>
      <c r="F51" s="215">
        <f t="shared" ref="F51:F53" si="3">+$F$49</f>
        <v>5</v>
      </c>
      <c r="G51" s="5" t="s">
        <v>178</v>
      </c>
      <c r="H51" s="5" t="s">
        <v>229</v>
      </c>
      <c r="I51" s="5" t="s">
        <v>179</v>
      </c>
      <c r="J51" s="5">
        <f>0*80+0*110+0*250</f>
        <v>0</v>
      </c>
      <c r="K51" s="5" t="s">
        <v>230</v>
      </c>
    </row>
    <row r="52" spans="1:11" ht="18.75" customHeight="1">
      <c r="A52" s="59">
        <f t="shared" si="2"/>
        <v>11</v>
      </c>
      <c r="B52" s="12" t="s">
        <v>43</v>
      </c>
      <c r="C52" s="367"/>
      <c r="D52" s="215">
        <v>300</v>
      </c>
      <c r="E52" s="219"/>
      <c r="F52" s="215"/>
    </row>
    <row r="53" spans="1:11" ht="18.75" customHeight="1">
      <c r="A53" s="59">
        <f t="shared" si="2"/>
        <v>12</v>
      </c>
      <c r="B53" s="12" t="s">
        <v>113</v>
      </c>
      <c r="C53" s="367"/>
      <c r="D53" s="215">
        <v>50</v>
      </c>
      <c r="E53" s="219"/>
      <c r="F53" s="215">
        <f t="shared" si="3"/>
        <v>5</v>
      </c>
      <c r="G53" s="5" t="s">
        <v>178</v>
      </c>
      <c r="H53" s="5">
        <v>38.700000000000003</v>
      </c>
      <c r="I53" s="5" t="s">
        <v>179</v>
      </c>
      <c r="J53" s="5">
        <f>+F53*H53</f>
        <v>193.5</v>
      </c>
    </row>
    <row r="54" spans="1:11" ht="18.75" hidden="1" customHeight="1">
      <c r="A54" s="59">
        <f t="shared" si="2"/>
        <v>13</v>
      </c>
      <c r="B54" s="12" t="s">
        <v>114</v>
      </c>
      <c r="C54" s="367"/>
      <c r="D54" s="215"/>
      <c r="E54" s="219"/>
      <c r="F54" s="144"/>
    </row>
    <row r="55" spans="1:11" ht="18.75" customHeight="1">
      <c r="A55" s="59">
        <f>+A53+1</f>
        <v>13</v>
      </c>
      <c r="B55" s="12" t="s">
        <v>21</v>
      </c>
      <c r="C55" s="367"/>
      <c r="D55" s="215">
        <v>50</v>
      </c>
      <c r="E55" s="219"/>
      <c r="F55" s="144"/>
    </row>
    <row r="56" spans="1:11" ht="18.75" customHeight="1">
      <c r="A56" s="59">
        <f t="shared" si="2"/>
        <v>14</v>
      </c>
      <c r="B56" s="12" t="s">
        <v>22</v>
      </c>
      <c r="C56" s="367"/>
      <c r="D56" s="215">
        <v>65</v>
      </c>
      <c r="E56" s="219"/>
      <c r="F56" s="144"/>
    </row>
    <row r="57" spans="1:11" ht="18.75" hidden="1" customHeight="1">
      <c r="A57" s="59">
        <f t="shared" si="2"/>
        <v>15</v>
      </c>
      <c r="B57" s="12" t="s">
        <v>61</v>
      </c>
      <c r="C57" s="367"/>
      <c r="D57" s="215"/>
      <c r="E57" s="219"/>
      <c r="F57" s="144"/>
    </row>
    <row r="58" spans="1:11" ht="18.75" customHeight="1">
      <c r="A58" s="59">
        <f>+A56+1</f>
        <v>15</v>
      </c>
      <c r="B58" s="12" t="s">
        <v>48</v>
      </c>
      <c r="C58" s="367"/>
      <c r="D58" s="215">
        <f>+D25</f>
        <v>318.3</v>
      </c>
      <c r="E58" s="219"/>
      <c r="F58" s="144"/>
    </row>
    <row r="59" spans="1:11" ht="18.75" customHeight="1">
      <c r="A59" s="59">
        <f t="shared" si="2"/>
        <v>16</v>
      </c>
      <c r="B59" s="12" t="s">
        <v>40</v>
      </c>
      <c r="C59" s="367"/>
      <c r="D59" s="215">
        <v>30</v>
      </c>
      <c r="E59" s="219"/>
      <c r="F59" s="144"/>
    </row>
    <row r="60" spans="1:11" ht="18.75" customHeight="1">
      <c r="A60" s="59">
        <f t="shared" si="2"/>
        <v>17</v>
      </c>
      <c r="B60" s="12" t="s">
        <v>69</v>
      </c>
      <c r="C60" s="367"/>
      <c r="D60" s="215">
        <v>100</v>
      </c>
      <c r="E60" s="219"/>
      <c r="F60" s="144"/>
    </row>
    <row r="61" spans="1:11" ht="18.75" customHeight="1">
      <c r="A61" s="59">
        <f t="shared" si="2"/>
        <v>18</v>
      </c>
      <c r="B61" s="12" t="s">
        <v>70</v>
      </c>
      <c r="C61" s="367"/>
      <c r="D61" s="215">
        <v>112</v>
      </c>
      <c r="E61" s="219"/>
      <c r="F61" s="144"/>
    </row>
    <row r="62" spans="1:11" ht="18.75" hidden="1" customHeight="1">
      <c r="A62" s="59">
        <f t="shared" si="2"/>
        <v>19</v>
      </c>
      <c r="B62" s="12" t="s">
        <v>41</v>
      </c>
      <c r="C62" s="367"/>
      <c r="D62" s="215"/>
      <c r="E62" s="219"/>
      <c r="F62" s="144"/>
    </row>
    <row r="63" spans="1:11" ht="18.75" hidden="1" customHeight="1">
      <c r="A63" s="59">
        <f t="shared" si="2"/>
        <v>20</v>
      </c>
      <c r="B63" s="12" t="s">
        <v>115</v>
      </c>
      <c r="C63" s="367"/>
      <c r="D63" s="215"/>
      <c r="E63" s="219"/>
      <c r="F63" s="144"/>
    </row>
    <row r="64" spans="1:11" ht="18.75" hidden="1" customHeight="1">
      <c r="A64" s="59">
        <f t="shared" si="2"/>
        <v>21</v>
      </c>
      <c r="B64" s="12" t="s">
        <v>42</v>
      </c>
      <c r="C64" s="367"/>
      <c r="D64" s="215"/>
      <c r="E64" s="219"/>
      <c r="F64" s="144"/>
    </row>
    <row r="65" spans="1:7" ht="18.75" customHeight="1">
      <c r="A65" s="59">
        <f>+A61+1</f>
        <v>19</v>
      </c>
      <c r="B65" s="12" t="s">
        <v>58</v>
      </c>
      <c r="C65" s="367"/>
      <c r="D65" s="215">
        <f>+D19</f>
        <v>45.3</v>
      </c>
      <c r="E65" s="219"/>
      <c r="F65" s="144"/>
    </row>
    <row r="66" spans="1:7" ht="18.75" hidden="1" customHeight="1">
      <c r="A66" s="59">
        <f t="shared" si="2"/>
        <v>20</v>
      </c>
      <c r="B66" s="12" t="s">
        <v>299</v>
      </c>
      <c r="C66" s="367"/>
      <c r="D66" s="215"/>
      <c r="E66" s="219"/>
      <c r="F66" s="144"/>
    </row>
    <row r="67" spans="1:7" ht="18.75" customHeight="1">
      <c r="A67" s="59">
        <f>+A65+1</f>
        <v>20</v>
      </c>
      <c r="B67" s="12" t="s">
        <v>323</v>
      </c>
      <c r="C67" s="367"/>
      <c r="D67" s="215">
        <v>100</v>
      </c>
      <c r="E67" s="219"/>
      <c r="F67" s="144"/>
    </row>
    <row r="68" spans="1:7" ht="18.75" customHeight="1">
      <c r="A68" s="59">
        <f t="shared" si="2"/>
        <v>21</v>
      </c>
      <c r="B68" s="12" t="s">
        <v>325</v>
      </c>
      <c r="C68" s="367"/>
      <c r="D68" s="215">
        <v>350</v>
      </c>
      <c r="E68" s="219"/>
      <c r="F68" s="144" t="s">
        <v>315</v>
      </c>
    </row>
    <row r="69" spans="1:7" ht="18.75" customHeight="1">
      <c r="A69" s="59">
        <f t="shared" si="2"/>
        <v>22</v>
      </c>
      <c r="B69" s="12" t="s">
        <v>206</v>
      </c>
      <c r="C69" s="367"/>
      <c r="D69" s="215">
        <v>50</v>
      </c>
      <c r="E69" s="219"/>
      <c r="F69" s="144"/>
    </row>
    <row r="70" spans="1:7" ht="18.75" customHeight="1">
      <c r="A70" s="59">
        <f t="shared" si="2"/>
        <v>23</v>
      </c>
      <c r="B70" s="12" t="s">
        <v>205</v>
      </c>
      <c r="C70" s="367"/>
      <c r="D70" s="215">
        <v>150</v>
      </c>
      <c r="E70" s="219"/>
      <c r="F70" s="144"/>
    </row>
    <row r="71" spans="1:7" ht="18.75" customHeight="1">
      <c r="A71" s="59">
        <f t="shared" si="2"/>
        <v>24</v>
      </c>
      <c r="B71" s="12" t="s">
        <v>23</v>
      </c>
      <c r="C71" s="367"/>
      <c r="D71" s="215">
        <v>6168.9</v>
      </c>
      <c r="E71" s="219"/>
      <c r="F71" s="144"/>
    </row>
    <row r="72" spans="1:7" s="346" customFormat="1">
      <c r="A72" s="343">
        <f>+A71+0.1</f>
        <v>24.1</v>
      </c>
      <c r="B72" s="344" t="s">
        <v>71</v>
      </c>
      <c r="C72" s="344"/>
      <c r="D72" s="434">
        <v>6168.9</v>
      </c>
      <c r="E72" s="345"/>
      <c r="F72" s="347"/>
    </row>
    <row r="73" spans="1:7" ht="18.75" hidden="1" customHeight="1">
      <c r="A73" s="59">
        <f>+A71+1</f>
        <v>25</v>
      </c>
      <c r="B73" s="12" t="s">
        <v>72</v>
      </c>
      <c r="C73" s="367"/>
      <c r="D73" s="215"/>
      <c r="E73" s="219"/>
      <c r="F73" s="144"/>
    </row>
    <row r="74" spans="1:7" ht="18.75" hidden="1" customHeight="1">
      <c r="A74" s="59">
        <f>+A71+1</f>
        <v>25</v>
      </c>
      <c r="B74" s="12" t="s">
        <v>62</v>
      </c>
      <c r="C74" s="367"/>
      <c r="D74" s="480"/>
      <c r="E74" s="219"/>
      <c r="F74" s="477"/>
    </row>
    <row r="75" spans="1:7">
      <c r="A75" s="28"/>
      <c r="B75" s="81" t="s">
        <v>26</v>
      </c>
      <c r="C75" s="369"/>
      <c r="D75" s="418">
        <f>SUM(D35,D38:D44,D48:D71,D73:D74)</f>
        <v>48878.500000000007</v>
      </c>
      <c r="E75" s="219" t="s">
        <v>411</v>
      </c>
      <c r="F75" s="484">
        <f>+D32-D75</f>
        <v>0</v>
      </c>
      <c r="G75" s="485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6" t="s">
        <v>319</v>
      </c>
      <c r="E77" s="214"/>
    </row>
    <row r="78" spans="1:7" ht="15.75" hidden="1" customHeight="1">
      <c r="B78" s="53"/>
      <c r="D78" s="213" t="s">
        <v>87</v>
      </c>
      <c r="E78" s="220"/>
    </row>
    <row r="79" spans="1:7" ht="30.75" hidden="1" customHeight="1">
      <c r="B79" s="198" t="s">
        <v>6</v>
      </c>
      <c r="C79" s="212"/>
      <c r="D79" s="216" t="s">
        <v>320</v>
      </c>
      <c r="E79" s="212"/>
    </row>
    <row r="80" spans="1:7" ht="13.5" hidden="1" customHeight="1">
      <c r="D80" s="213" t="s">
        <v>87</v>
      </c>
      <c r="E80" s="220"/>
    </row>
    <row r="81" spans="1:6" hidden="1">
      <c r="B81" s="43" t="s">
        <v>182</v>
      </c>
    </row>
    <row r="82" spans="1:6" s="197" customFormat="1" ht="109.5" customHeight="1">
      <c r="A82" s="232" t="s">
        <v>195</v>
      </c>
      <c r="D82" s="230"/>
      <c r="E82" s="231" t="s">
        <v>210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93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4.5703125" style="42" customWidth="1"/>
    <col min="4" max="4" width="6.57031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08" t="s">
        <v>180</v>
      </c>
      <c r="D1" s="409">
        <f>+'Ekamut-caxs'!E1+1</f>
        <v>178</v>
      </c>
      <c r="E1" s="53"/>
      <c r="F1" s="28"/>
      <c r="G1" s="28"/>
    </row>
    <row r="2" spans="1:10" s="40" customFormat="1" ht="17.25">
      <c r="A2" s="224"/>
      <c r="B2" s="226"/>
      <c r="C2" s="408" t="s">
        <v>36</v>
      </c>
      <c r="D2" s="410"/>
      <c r="E2" s="53"/>
      <c r="F2" s="28"/>
      <c r="G2" s="28"/>
    </row>
    <row r="3" spans="1:10" s="40" customFormat="1" ht="17.25">
      <c r="A3" s="224"/>
      <c r="B3" s="226"/>
      <c r="C3" s="408" t="s">
        <v>202</v>
      </c>
      <c r="D3" s="410"/>
      <c r="E3" s="53"/>
      <c r="F3" s="28"/>
      <c r="G3" s="28"/>
    </row>
    <row r="4" spans="1:10" s="40" customFormat="1" ht="17.25">
      <c r="A4" s="224"/>
      <c r="B4" s="226"/>
      <c r="C4" s="408" t="s">
        <v>317</v>
      </c>
      <c r="D4" s="411"/>
      <c r="E4" s="53"/>
      <c r="F4" s="28"/>
      <c r="G4" s="28"/>
    </row>
    <row r="5" spans="1:10" s="40" customFormat="1" ht="17.25">
      <c r="A5" s="224"/>
      <c r="B5" s="226"/>
      <c r="C5" s="408" t="s">
        <v>203</v>
      </c>
      <c r="D5" s="411"/>
      <c r="E5" s="53"/>
      <c r="F5" s="28"/>
      <c r="G5" s="28"/>
    </row>
    <row r="6" spans="1:10" s="40" customFormat="1" ht="17.25">
      <c r="A6" s="224"/>
      <c r="B6" s="226"/>
      <c r="C6" s="408"/>
      <c r="D6" s="411"/>
      <c r="E6" s="53"/>
      <c r="F6" s="28"/>
      <c r="G6" s="28"/>
    </row>
    <row r="7" spans="1:10" s="40" customFormat="1" ht="17.25">
      <c r="A7" s="224"/>
      <c r="B7" s="373"/>
      <c r="C7" s="412" t="s">
        <v>256</v>
      </c>
      <c r="D7" s="409">
        <f>+'Ekamut-caxs'!E7+1</f>
        <v>178</v>
      </c>
      <c r="E7" s="341"/>
      <c r="F7" s="53"/>
      <c r="G7" s="28"/>
      <c r="H7" s="28"/>
      <c r="I7" s="28"/>
      <c r="J7" s="28"/>
    </row>
    <row r="8" spans="1:10" s="40" customFormat="1" ht="17.25">
      <c r="A8" s="224"/>
      <c r="B8" s="224"/>
      <c r="C8" s="413" t="s">
        <v>36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4"/>
      <c r="B9" s="224"/>
      <c r="C9" s="413" t="s">
        <v>258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6" t="str">
        <f>+'Ekamut-caxs'!D10</f>
        <v>«20» մայիսի, 2025թ.</v>
      </c>
      <c r="D10" s="415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89" t="s">
        <v>37</v>
      </c>
      <c r="B13" s="489"/>
      <c r="C13" s="489"/>
      <c r="D13" s="489"/>
      <c r="E13" s="53"/>
      <c r="F13" s="28"/>
      <c r="G13" s="28"/>
    </row>
    <row r="14" spans="1:10" s="5" customFormat="1" ht="20.25">
      <c r="A14" s="487" t="str">
        <f>+'Ekamut-caxs'!A13:D13</f>
        <v xml:space="preserve">«Երևանի հ․95 մսուր-մանկապարտեզ» ՀՈԱԿ-ի </v>
      </c>
      <c r="B14" s="487"/>
      <c r="C14" s="487"/>
      <c r="D14" s="487"/>
      <c r="E14" s="54"/>
      <c r="F14" s="3"/>
      <c r="G14" s="3"/>
    </row>
    <row r="15" spans="1:10" s="5" customFormat="1" ht="18.75" customHeight="1">
      <c r="A15" s="488" t="s">
        <v>283</v>
      </c>
      <c r="B15" s="488"/>
      <c r="C15" s="488"/>
      <c r="D15" s="48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4"/>
      <c r="B17" s="226"/>
      <c r="C17" s="375" t="s">
        <v>204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27</v>
      </c>
      <c r="C18" s="379" t="s">
        <v>38</v>
      </c>
      <c r="D18" s="380"/>
      <c r="E18" s="392">
        <f>+C19-C79</f>
        <v>4428.4000000000005</v>
      </c>
      <c r="G18" s="141" t="s">
        <v>200</v>
      </c>
    </row>
    <row r="19" spans="1:7" s="40" customFormat="1" ht="40.9" customHeight="1" thickBot="1">
      <c r="A19" s="381" t="s">
        <v>7</v>
      </c>
      <c r="B19" s="382" t="s">
        <v>28</v>
      </c>
      <c r="C19" s="133">
        <f>+'Dramakani ham.'!D6</f>
        <v>4430.1000000000004</v>
      </c>
      <c r="D19" s="383"/>
      <c r="E19" s="490" t="s">
        <v>201</v>
      </c>
      <c r="F19" s="490"/>
      <c r="G19" s="139"/>
    </row>
    <row r="20" spans="1:7" s="40" customFormat="1" ht="17.25">
      <c r="A20" s="381" t="s">
        <v>8</v>
      </c>
      <c r="B20" s="382" t="s">
        <v>75</v>
      </c>
      <c r="C20" s="133">
        <f>SUM(C21:C22,C25,C29:C34)</f>
        <v>45983.900000000009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42346</v>
      </c>
      <c r="D21" s="218"/>
      <c r="E21" s="144">
        <f>+C21+C25+C22+C30+C34</f>
        <v>45382.600000000006</v>
      </c>
      <c r="F21" s="28"/>
      <c r="G21" s="28"/>
    </row>
    <row r="22" spans="1:7" s="40" customFormat="1" ht="17.25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45.3</v>
      </c>
      <c r="D22" s="218"/>
      <c r="E22" s="53"/>
      <c r="F22" s="28"/>
      <c r="G22" s="28"/>
    </row>
    <row r="23" spans="1:7" s="363" customForma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45.3</v>
      </c>
      <c r="D23" s="360"/>
      <c r="E23" s="361"/>
      <c r="F23" s="362"/>
      <c r="G23" s="362"/>
    </row>
    <row r="24" spans="1:7" s="363" customFormat="1" hidden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7.25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2673</v>
      </c>
      <c r="D25" s="218"/>
      <c r="E25" s="53"/>
      <c r="F25" s="28"/>
      <c r="G25" s="28"/>
    </row>
    <row r="26" spans="1:7" s="363" customFormat="1" hidden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0</v>
      </c>
      <c r="D26" s="360"/>
      <c r="E26" s="361"/>
      <c r="F26" s="362"/>
      <c r="G26" s="362"/>
    </row>
    <row r="27" spans="1:7" s="363" customFormat="1" hidden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0</v>
      </c>
      <c r="D27" s="360"/>
      <c r="E27" s="361"/>
      <c r="F27" s="362"/>
      <c r="G27" s="362"/>
    </row>
    <row r="28" spans="1:7" s="363" customFormat="1">
      <c r="A28" s="351">
        <f>+A25+0.1</f>
        <v>3.1</v>
      </c>
      <c r="B28" s="352" t="s">
        <v>234</v>
      </c>
      <c r="C28" s="353">
        <f>500+2173</f>
        <v>2673</v>
      </c>
      <c r="D28" s="360"/>
      <c r="E28" s="353">
        <v>1875</v>
      </c>
      <c r="F28" s="362"/>
      <c r="G28" s="362"/>
    </row>
    <row r="29" spans="1:7" s="40" customFormat="1" ht="17.25" hidden="1">
      <c r="A29" s="34">
        <f>+A25+1</f>
        <v>4</v>
      </c>
      <c r="B29" s="222" t="str">
        <f>+'Ekamut-caxs'!B24</f>
        <v>Ֆինանսական օգնություն</v>
      </c>
      <c r="C29" s="132">
        <f>+'Ekamut-caxs'!D24</f>
        <v>0</v>
      </c>
      <c r="D29" s="218"/>
      <c r="E29" s="53"/>
      <c r="F29" s="28"/>
      <c r="G29" s="28"/>
    </row>
    <row r="30" spans="1:7" s="40" customFormat="1" ht="17.25">
      <c r="A30" s="34">
        <v>4</v>
      </c>
      <c r="B30" s="222" t="str">
        <f>+'Ekamut-caxs'!B25</f>
        <v>Սպասարկման և կոմունալ համավճարներից</v>
      </c>
      <c r="C30" s="131">
        <f>+'Ekamut-caxs'!D25</f>
        <v>318.3</v>
      </c>
      <c r="D30" s="218"/>
      <c r="E30" s="53"/>
      <c r="F30" s="28"/>
      <c r="G30" s="28"/>
    </row>
    <row r="31" spans="1:7" s="40" customFormat="1" ht="17.25" hidden="1">
      <c r="A31" s="34">
        <f t="shared" ref="A31" si="0">+A30+1</f>
        <v>5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7.25">
      <c r="A32" s="34">
        <v>5</v>
      </c>
      <c r="B32" s="222" t="s">
        <v>29</v>
      </c>
      <c r="C32" s="131">
        <v>601.29999999999995</v>
      </c>
      <c r="D32" s="218"/>
      <c r="E32" s="53"/>
      <c r="F32" s="28"/>
      <c r="G32" s="28"/>
    </row>
    <row r="33" spans="1:7" s="40" customFormat="1" ht="17.25" hidden="1">
      <c r="A33" s="34">
        <f>+A30+1</f>
        <v>5</v>
      </c>
      <c r="B33" s="222">
        <f>+'Ekamut-caxs'!B30</f>
        <v>0</v>
      </c>
      <c r="C33" s="131">
        <f>+'Ekamut-caxs'!D30</f>
        <v>0</v>
      </c>
      <c r="D33" s="218"/>
      <c r="E33" s="53"/>
      <c r="F33" s="28"/>
      <c r="G33" s="28"/>
    </row>
    <row r="34" spans="1:7" s="40" customFormat="1" ht="17.25" hidden="1">
      <c r="A34" s="34">
        <f>+A31+1</f>
        <v>6</v>
      </c>
      <c r="B34" s="447" t="s">
        <v>62</v>
      </c>
      <c r="C34" s="448">
        <f>+'Ekamut-caxs'!D31</f>
        <v>0</v>
      </c>
      <c r="D34" s="479"/>
      <c r="E34" s="53" t="s">
        <v>406</v>
      </c>
      <c r="F34" s="28"/>
      <c r="G34" s="28"/>
    </row>
    <row r="35" spans="1:7" s="40" customFormat="1" ht="18" hidden="1" customHeight="1">
      <c r="A35" s="34">
        <f>+A33+1</f>
        <v>6</v>
      </c>
      <c r="B35" s="222" t="e">
        <f>+'Ekamut-caxs'!#REF!</f>
        <v>#REF!</v>
      </c>
      <c r="C35" s="131" t="e">
        <f>+'Ekamut-caxs'!#REF!</f>
        <v>#REF!</v>
      </c>
      <c r="D35" s="218"/>
      <c r="E35" s="53" t="s">
        <v>262</v>
      </c>
      <c r="F35" s="28"/>
      <c r="G35" s="28"/>
    </row>
    <row r="36" spans="1:7" s="40" customFormat="1" ht="17.25">
      <c r="A36" s="381" t="s">
        <v>30</v>
      </c>
      <c r="B36" s="382" t="s">
        <v>76</v>
      </c>
      <c r="C36" s="133">
        <f>C37+C81+C93</f>
        <v>48914</v>
      </c>
      <c r="D36" s="384"/>
      <c r="E36" s="144"/>
      <c r="F36" s="28"/>
      <c r="G36" s="28"/>
    </row>
    <row r="37" spans="1:7" s="40" customFormat="1" ht="17.25">
      <c r="A37" s="27" t="s">
        <v>50</v>
      </c>
      <c r="B37" s="382" t="s">
        <v>53</v>
      </c>
      <c r="C37" s="133">
        <f>SUM(C38,C41:C47,C51:C75,C79:C80)</f>
        <v>42711.3</v>
      </c>
      <c r="D37" s="384"/>
      <c r="E37" s="53"/>
      <c r="F37" s="28"/>
      <c r="G37" s="28"/>
    </row>
    <row r="38" spans="1:7" s="40" customFormat="1" ht="18" customHeight="1">
      <c r="A38" s="34">
        <v>1</v>
      </c>
      <c r="B38" s="222" t="str">
        <f>+'Ekamut-caxs'!B35</f>
        <v>Աշխատավարձի գծով</v>
      </c>
      <c r="C38" s="132">
        <f>+'Ekamut-caxs'!D35</f>
        <v>32455.500000000004</v>
      </c>
      <c r="D38" s="218"/>
      <c r="E38" s="53"/>
      <c r="F38" s="28"/>
      <c r="G38" s="215">
        <f>+C38-'Ekamut-caxs'!D35</f>
        <v>0</v>
      </c>
    </row>
    <row r="39" spans="1:7" s="363" customFormat="1" ht="15.75" hidden="1" customHeight="1">
      <c r="A39" s="351">
        <f>+A38+0.1</f>
        <v>1.1000000000000001</v>
      </c>
      <c r="B39" s="352" t="str">
        <f>+'Ekamut-caxs'!B36</f>
        <v>վճարովի ծառայության գծով</v>
      </c>
      <c r="C39" s="353">
        <f>+'Ekamut-caxs'!D36</f>
        <v>0</v>
      </c>
      <c r="D39" s="360"/>
      <c r="E39" s="361"/>
      <c r="F39" s="362"/>
      <c r="G39" s="215">
        <f>+C39-'Ekamut-caxs'!D36</f>
        <v>0</v>
      </c>
    </row>
    <row r="40" spans="1:7" s="363" customFormat="1" ht="15.75" hidden="1" customHeight="1">
      <c r="A40" s="351">
        <f>+A39+0.1</f>
        <v>1.2000000000000002</v>
      </c>
      <c r="B40" s="352" t="str">
        <f>+'Ekamut-caxs'!B37</f>
        <v>պարգևատրման գծով</v>
      </c>
      <c r="C40" s="353">
        <f>+'Ekamut-caxs'!D37</f>
        <v>0</v>
      </c>
      <c r="D40" s="360"/>
      <c r="E40" s="361"/>
      <c r="F40" s="362"/>
      <c r="G40" s="215">
        <f>+C40-'Ekamut-caxs'!D37</f>
        <v>0</v>
      </c>
    </row>
    <row r="41" spans="1:7" s="40" customFormat="1" ht="18" customHeight="1">
      <c r="A41" s="34">
        <f>+A38+1</f>
        <v>2</v>
      </c>
      <c r="B41" s="222" t="str">
        <f>+'Ekamut-caxs'!B38</f>
        <v>Սննդի գծով</v>
      </c>
      <c r="C41" s="132">
        <f>+'Ekamut-caxs'!D38</f>
        <v>1584</v>
      </c>
      <c r="D41" s="218"/>
      <c r="E41" s="53"/>
      <c r="F41" s="28"/>
      <c r="G41" s="215">
        <f>+C41-'Ekamut-caxs'!D38</f>
        <v>0</v>
      </c>
    </row>
    <row r="42" spans="1:7" s="40" customFormat="1" ht="18" hidden="1" customHeight="1">
      <c r="A42" s="34">
        <f>+A41+1</f>
        <v>3</v>
      </c>
      <c r="B42" s="222" t="str">
        <f>+'Ekamut-caxs'!B39</f>
        <v>Ջեռուցման գծով</v>
      </c>
      <c r="C42" s="132">
        <f>+'Ekamut-caxs'!D39</f>
        <v>0</v>
      </c>
      <c r="D42" s="218"/>
      <c r="E42" s="53">
        <f>+C42-'Komunal '!F27</f>
        <v>0</v>
      </c>
      <c r="F42" s="28"/>
      <c r="G42" s="215">
        <f>+C42-'Ekamut-caxs'!D39</f>
        <v>0</v>
      </c>
    </row>
    <row r="43" spans="1:7" s="40" customFormat="1" ht="18" customHeight="1">
      <c r="A43" s="34">
        <f>+A41+1</f>
        <v>3</v>
      </c>
      <c r="B43" s="222" t="str">
        <f>+'Ekamut-caxs'!B40</f>
        <v>Էլեկտրաէներգիայի գծով</v>
      </c>
      <c r="C43" s="132">
        <f>+'Ekamut-caxs'!D40</f>
        <v>328.3</v>
      </c>
      <c r="D43" s="218"/>
      <c r="E43" s="53">
        <f>+C43-'Komunal '!J27</f>
        <v>40</v>
      </c>
      <c r="F43" s="28"/>
      <c r="G43" s="215">
        <f>+C43-'Ekamut-caxs'!D40</f>
        <v>0</v>
      </c>
    </row>
    <row r="44" spans="1:7" s="40" customFormat="1" ht="18" customHeight="1">
      <c r="A44" s="34">
        <f t="shared" ref="A44:A47" si="1">+A43+1</f>
        <v>4</v>
      </c>
      <c r="B44" s="222" t="str">
        <f>+'Ekamut-caxs'!B41</f>
        <v>Ջրմուղ-կոյուղու գծով</v>
      </c>
      <c r="C44" s="132">
        <f>+'Komunal '!M27</f>
        <v>30</v>
      </c>
      <c r="D44" s="218"/>
      <c r="E44" s="53">
        <f>+C44-'Komunal '!M27</f>
        <v>0</v>
      </c>
      <c r="F44" s="28"/>
      <c r="G44" s="215">
        <f>+C44-'Ekamut-caxs'!D41</f>
        <v>0</v>
      </c>
    </row>
    <row r="45" spans="1:7" s="40" customFormat="1" ht="18" customHeight="1">
      <c r="A45" s="34">
        <f t="shared" si="1"/>
        <v>5</v>
      </c>
      <c r="B45" s="222" t="str">
        <f>+'Ekamut-caxs'!B42</f>
        <v>Աղբահանության գծով</v>
      </c>
      <c r="C45" s="132">
        <f>+'Ekamut-caxs'!D42</f>
        <v>216.5</v>
      </c>
      <c r="D45" s="218"/>
      <c r="E45" s="53"/>
      <c r="F45" s="28"/>
      <c r="G45" s="215">
        <f>+C45-'Ekamut-caxs'!D42</f>
        <v>0</v>
      </c>
    </row>
    <row r="46" spans="1:7" s="40" customFormat="1" ht="18" customHeight="1">
      <c r="A46" s="34">
        <f t="shared" si="1"/>
        <v>6</v>
      </c>
      <c r="B46" s="222" t="str">
        <f>+'Ekamut-caxs'!B43</f>
        <v>Ախտաբանության գծով</v>
      </c>
      <c r="C46" s="132">
        <f>+'Ekamut-caxs'!D43</f>
        <v>10</v>
      </c>
      <c r="D46" s="218"/>
      <c r="E46" s="53"/>
      <c r="F46" s="28"/>
      <c r="G46" s="215">
        <f>+C46-'Ekamut-caxs'!D43</f>
        <v>0</v>
      </c>
    </row>
    <row r="47" spans="1:7" s="40" customFormat="1" ht="18" customHeight="1">
      <c r="A47" s="34">
        <f t="shared" si="1"/>
        <v>7</v>
      </c>
      <c r="B47" s="222" t="str">
        <f>+'Ekamut-caxs'!B44</f>
        <v>Կապի գծով, այդ թվում`</v>
      </c>
      <c r="C47" s="132">
        <f>SUM(C48:C50)</f>
        <v>120.2</v>
      </c>
      <c r="D47" s="218"/>
      <c r="E47" s="53"/>
      <c r="F47" s="28"/>
      <c r="G47" s="215">
        <f>+C47-'Ekamut-caxs'!D44</f>
        <v>0</v>
      </c>
    </row>
    <row r="48" spans="1:7" s="363" customFormat="1" ht="15.75" customHeight="1">
      <c r="A48" s="351">
        <f>+A47+0.1</f>
        <v>7.1</v>
      </c>
      <c r="B48" s="352" t="str">
        <f>+'Ekamut-caxs'!B45</f>
        <v>բաժանորդային վճար</v>
      </c>
      <c r="C48" s="354">
        <f>+'Ekamut-caxs'!D45</f>
        <v>57.6</v>
      </c>
      <c r="D48" s="360"/>
      <c r="E48" s="361"/>
      <c r="F48" s="362"/>
      <c r="G48" s="215">
        <f>+C48-'Ekamut-caxs'!D45</f>
        <v>0</v>
      </c>
    </row>
    <row r="49" spans="1:7" s="363" customFormat="1" ht="15.75" customHeight="1">
      <c r="A49" s="351">
        <f>+A48+0.1</f>
        <v>7.1999999999999993</v>
      </c>
      <c r="B49" s="352" t="str">
        <f>+'Ekamut-caxs'!B46</f>
        <v>րոպեավճար</v>
      </c>
      <c r="C49" s="354">
        <f>+'Ekamut-caxs'!D46</f>
        <v>5</v>
      </c>
      <c r="D49" s="360"/>
      <c r="E49" s="361"/>
      <c r="F49" s="362"/>
      <c r="G49" s="215">
        <f>+C49-'Ekamut-caxs'!D46</f>
        <v>0</v>
      </c>
    </row>
    <row r="50" spans="1:7" s="363" customFormat="1" ht="15.75" customHeight="1">
      <c r="A50" s="351">
        <f>+A49+0.1</f>
        <v>7.2999999999999989</v>
      </c>
      <c r="B50" s="352" t="str">
        <f>+'Ekamut-caxs'!B47</f>
        <v>ինտերնետ կապ</v>
      </c>
      <c r="C50" s="354">
        <f>+'Ekamut-caxs'!D47</f>
        <v>57.6</v>
      </c>
      <c r="D50" s="360"/>
      <c r="E50" s="361"/>
      <c r="F50" s="362"/>
      <c r="G50" s="215">
        <f>+C50-'Ekamut-caxs'!D47</f>
        <v>0</v>
      </c>
    </row>
    <row r="51" spans="1:7" s="40" customFormat="1" ht="18" hidden="1" customHeight="1">
      <c r="A51" s="34">
        <f>+A47+1</f>
        <v>8</v>
      </c>
      <c r="B51" s="222" t="str">
        <f>+'Ekamut-caxs'!B48</f>
        <v>Բանկային ծառայության գծով</v>
      </c>
      <c r="C51" s="132">
        <f>+'Ekamut-caxs'!D48</f>
        <v>0</v>
      </c>
      <c r="D51" s="218"/>
      <c r="E51" s="53"/>
      <c r="F51" s="28"/>
      <c r="G51" s="215">
        <f>+C51-'Ekamut-caxs'!D48</f>
        <v>0</v>
      </c>
    </row>
    <row r="52" spans="1:7" s="40" customFormat="1" ht="18" customHeight="1">
      <c r="A52" s="34">
        <v>8</v>
      </c>
      <c r="B52" s="222" t="str">
        <f>+'Ekamut-caxs'!B49</f>
        <v>Տնտեսական ապրանքների գծով</v>
      </c>
      <c r="C52" s="132">
        <f>+'Ekamut-caxs'!D49</f>
        <v>5184.5</v>
      </c>
      <c r="D52" s="218"/>
      <c r="E52" s="53"/>
      <c r="F52" s="28"/>
      <c r="G52" s="215">
        <f>+C52-'Ekamut-caxs'!D49</f>
        <v>0</v>
      </c>
    </row>
    <row r="53" spans="1:7" s="40" customFormat="1" ht="18" customHeight="1">
      <c r="A53" s="34">
        <f t="shared" ref="A53:A69" si="2">+A52+1</f>
        <v>9</v>
      </c>
      <c r="B53" s="222" t="str">
        <f>+'Ekamut-caxs'!B50</f>
        <v>Գրասենյակային ապրանքների գծով</v>
      </c>
      <c r="C53" s="132">
        <f>+'Ekamut-caxs'!D50</f>
        <v>300</v>
      </c>
      <c r="D53" s="218"/>
      <c r="E53" s="53"/>
      <c r="F53" s="28"/>
      <c r="G53" s="215">
        <f>+C53-'Ekamut-caxs'!D50</f>
        <v>0</v>
      </c>
    </row>
    <row r="54" spans="1:7" s="40" customFormat="1" ht="18" customHeight="1">
      <c r="A54" s="34">
        <f t="shared" si="2"/>
        <v>10</v>
      </c>
      <c r="B54" s="222" t="str">
        <f>+'Ekamut-caxs'!B51</f>
        <v>Փոքրարժեք կամ արագամաշ առարկաների գծով</v>
      </c>
      <c r="C54" s="132">
        <f>+'Ekamut-caxs'!D51</f>
        <v>760</v>
      </c>
      <c r="D54" s="218"/>
      <c r="E54" s="53"/>
      <c r="F54" s="28"/>
      <c r="G54" s="215">
        <f>+C54-'Ekamut-caxs'!D51</f>
        <v>0</v>
      </c>
    </row>
    <row r="55" spans="1:7" s="40" customFormat="1" ht="18" customHeight="1">
      <c r="A55" s="34">
        <f t="shared" si="2"/>
        <v>11</v>
      </c>
      <c r="B55" s="222" t="str">
        <f>+'Ekamut-caxs'!B52</f>
        <v>Ուսումնական նյութերի գծով</v>
      </c>
      <c r="C55" s="132">
        <f>+'Ekamut-caxs'!D52</f>
        <v>300</v>
      </c>
      <c r="D55" s="218"/>
      <c r="E55" s="53"/>
      <c r="F55" s="28"/>
      <c r="G55" s="215">
        <f>+C55-'Ekamut-caxs'!D52</f>
        <v>0</v>
      </c>
    </row>
    <row r="56" spans="1:7" s="40" customFormat="1" ht="18" customHeight="1">
      <c r="A56" s="34">
        <f t="shared" si="2"/>
        <v>12</v>
      </c>
      <c r="B56" s="222" t="str">
        <f>+'Ekamut-caxs'!B53</f>
        <v>Դեղորայքի գծով</v>
      </c>
      <c r="C56" s="132">
        <f>+'Ekamut-caxs'!D53</f>
        <v>50</v>
      </c>
      <c r="D56" s="218"/>
      <c r="E56" s="53"/>
      <c r="F56" s="28"/>
      <c r="G56" s="215">
        <f>+C56-'Ekamut-caxs'!D53</f>
        <v>0</v>
      </c>
    </row>
    <row r="57" spans="1:7" s="40" customFormat="1" ht="18" hidden="1" customHeight="1">
      <c r="A57" s="34">
        <f t="shared" si="2"/>
        <v>13</v>
      </c>
      <c r="B57" s="222" t="str">
        <f>+'Ekamut-caxs'!B54</f>
        <v>Բուժ.ծառայության գծով</v>
      </c>
      <c r="C57" s="132">
        <f>+'Ekamut-caxs'!D54</f>
        <v>0</v>
      </c>
      <c r="D57" s="218"/>
      <c r="E57" s="53"/>
      <c r="F57" s="28"/>
      <c r="G57" s="215">
        <f>+C57-'Ekamut-caxs'!D54</f>
        <v>0</v>
      </c>
    </row>
    <row r="58" spans="1:7" s="40" customFormat="1" ht="18" customHeight="1">
      <c r="A58" s="34">
        <v>13</v>
      </c>
      <c r="B58" s="222" t="str">
        <f>+'Ekamut-caxs'!B55</f>
        <v>Ընթացիկ վերանորոգման գծով</v>
      </c>
      <c r="C58" s="132">
        <f>+'Ekamut-caxs'!D55</f>
        <v>50</v>
      </c>
      <c r="D58" s="218"/>
      <c r="E58" s="53"/>
      <c r="F58" s="28"/>
      <c r="G58" s="215">
        <f>+C58-'Ekamut-caxs'!D55</f>
        <v>0</v>
      </c>
    </row>
    <row r="59" spans="1:7" s="40" customFormat="1" ht="18" customHeight="1">
      <c r="A59" s="34">
        <f t="shared" si="2"/>
        <v>14</v>
      </c>
      <c r="B59" s="222" t="str">
        <f>+'Ekamut-caxs'!B56</f>
        <v>Ջեռուցման համակարգի սպասարկման գծով</v>
      </c>
      <c r="C59" s="132">
        <f>+'Ekamut-caxs'!D56</f>
        <v>65</v>
      </c>
      <c r="D59" s="218"/>
      <c r="E59" s="53"/>
      <c r="F59" s="28"/>
      <c r="G59" s="215">
        <f>+C59-'Ekamut-caxs'!D56</f>
        <v>0</v>
      </c>
    </row>
    <row r="60" spans="1:7" s="40" customFormat="1" ht="18" hidden="1" customHeight="1">
      <c r="A60" s="34">
        <f t="shared" si="2"/>
        <v>15</v>
      </c>
      <c r="B60" s="222" t="str">
        <f>+'Ekamut-caxs'!B57</f>
        <v>Կաթսայատան սպասարկման գծով</v>
      </c>
      <c r="C60" s="132">
        <f>+'Ekamut-caxs'!D57</f>
        <v>0</v>
      </c>
      <c r="D60" s="218"/>
      <c r="E60" s="53"/>
      <c r="F60" s="28"/>
      <c r="G60" s="215">
        <f>+C60-'Ekamut-caxs'!D57</f>
        <v>0</v>
      </c>
    </row>
    <row r="61" spans="1:7" s="40" customFormat="1" ht="18" customHeight="1">
      <c r="A61" s="34">
        <f>+A59+1</f>
        <v>15</v>
      </c>
      <c r="B61" s="222" t="str">
        <f>+'Ekamut-caxs'!B58</f>
        <v>Սպասարկման և կոմունալ համավճարների գծով</v>
      </c>
      <c r="C61" s="132">
        <f>+'Ekamut-caxs'!D58</f>
        <v>318.3</v>
      </c>
      <c r="D61" s="218"/>
      <c r="E61" s="53"/>
      <c r="F61" s="28"/>
      <c r="G61" s="215">
        <f>+C61-'Ekamut-caxs'!D58</f>
        <v>0</v>
      </c>
    </row>
    <row r="62" spans="1:7" s="40" customFormat="1" ht="18" customHeight="1">
      <c r="A62" s="34">
        <f t="shared" si="2"/>
        <v>16</v>
      </c>
      <c r="B62" s="222" t="str">
        <f>+'Ekamut-caxs'!B59</f>
        <v>Գնումների համակարգողի ծառայության գծով</v>
      </c>
      <c r="C62" s="132">
        <f>+'Ekamut-caxs'!D59</f>
        <v>30</v>
      </c>
      <c r="D62" s="218"/>
      <c r="E62" s="53"/>
      <c r="F62" s="28"/>
      <c r="G62" s="215">
        <f>+C62-'Ekamut-caxs'!D59</f>
        <v>0</v>
      </c>
    </row>
    <row r="63" spans="1:7" s="40" customFormat="1" ht="18" customHeight="1">
      <c r="A63" s="34">
        <f t="shared" si="2"/>
        <v>17</v>
      </c>
      <c r="B63" s="222" t="str">
        <f>+'Ekamut-caxs'!B60</f>
        <v>Համակարգիչների տեխնիկական սպասարկման գծով</v>
      </c>
      <c r="C63" s="132">
        <f>+'Ekamut-caxs'!D60</f>
        <v>100</v>
      </c>
      <c r="D63" s="218"/>
      <c r="E63" s="53"/>
      <c r="F63" s="28"/>
      <c r="G63" s="215">
        <f>+C63-'Ekamut-caxs'!D60</f>
        <v>0</v>
      </c>
    </row>
    <row r="64" spans="1:7" s="40" customFormat="1" ht="18" customHeight="1">
      <c r="A64" s="34">
        <f t="shared" si="2"/>
        <v>18</v>
      </c>
      <c r="B64" s="222" t="str">
        <f>+'Ekamut-caxs'!B61</f>
        <v>Համակարգչային ծրագրի և կայքի սպասարկման գծով</v>
      </c>
      <c r="C64" s="132">
        <f>+'Ekamut-caxs'!D61</f>
        <v>112</v>
      </c>
      <c r="D64" s="218"/>
      <c r="E64" s="53"/>
      <c r="F64" s="28"/>
      <c r="G64" s="215">
        <f>+C64-'Ekamut-caxs'!D61</f>
        <v>0</v>
      </c>
    </row>
    <row r="65" spans="1:7" s="40" customFormat="1" ht="18" hidden="1" customHeight="1">
      <c r="A65" s="34">
        <f t="shared" si="2"/>
        <v>19</v>
      </c>
      <c r="B65" s="222" t="str">
        <f>+'Ekamut-caxs'!B62</f>
        <v>էլ․ստորագրության գծով</v>
      </c>
      <c r="C65" s="132">
        <f>+'Ekamut-caxs'!D62</f>
        <v>0</v>
      </c>
      <c r="D65" s="218"/>
      <c r="E65" s="53"/>
      <c r="F65" s="28"/>
      <c r="G65" s="215">
        <f>+C65-'Ekamut-caxs'!D62</f>
        <v>0</v>
      </c>
    </row>
    <row r="66" spans="1:7" s="40" customFormat="1" ht="18" hidden="1" customHeight="1">
      <c r="A66" s="34">
        <f t="shared" si="2"/>
        <v>20</v>
      </c>
      <c r="B66" s="222" t="str">
        <f>+'Ekamut-caxs'!B63</f>
        <v>Հայտարարության գծով</v>
      </c>
      <c r="C66" s="132">
        <f>+'Ekamut-caxs'!D63</f>
        <v>0</v>
      </c>
      <c r="D66" s="218"/>
      <c r="E66" s="53"/>
      <c r="F66" s="28"/>
      <c r="G66" s="215">
        <f>+C66-'Ekamut-caxs'!D63</f>
        <v>0</v>
      </c>
    </row>
    <row r="67" spans="1:7" s="40" customFormat="1" ht="18" hidden="1" customHeight="1">
      <c r="A67" s="34">
        <f t="shared" si="2"/>
        <v>21</v>
      </c>
      <c r="B67" s="222" t="str">
        <f>+'Ekamut-caxs'!B64</f>
        <v>Բաժանորդագրության գծով</v>
      </c>
      <c r="C67" s="132">
        <f>+'Ekamut-caxs'!D64</f>
        <v>0</v>
      </c>
      <c r="D67" s="218"/>
      <c r="E67" s="53"/>
      <c r="F67" s="28"/>
      <c r="G67" s="215">
        <f>+C67-'Ekamut-caxs'!D64</f>
        <v>0</v>
      </c>
    </row>
    <row r="68" spans="1:7" s="40" customFormat="1" ht="18" customHeight="1">
      <c r="A68" s="34">
        <f>+A64+1</f>
        <v>19</v>
      </c>
      <c r="B68" s="222" t="str">
        <f>+'Ekamut-caxs'!B65</f>
        <v>Վերապատրաստման գծով</v>
      </c>
      <c r="C68" s="132">
        <f>+'Ekamut-caxs'!D65</f>
        <v>45.3</v>
      </c>
      <c r="D68" s="218"/>
      <c r="E68" s="53"/>
      <c r="F68" s="28"/>
      <c r="G68" s="215">
        <f>+C68-'Ekamut-caxs'!D65</f>
        <v>0</v>
      </c>
    </row>
    <row r="69" spans="1:7" s="40" customFormat="1" ht="18" hidden="1" customHeight="1">
      <c r="A69" s="34">
        <f t="shared" si="2"/>
        <v>20</v>
      </c>
      <c r="B69" s="222" t="str">
        <f>+'Ekamut-caxs'!B66</f>
        <v>Ծառերի էտման գծով</v>
      </c>
      <c r="C69" s="132">
        <f>+'Ekamut-caxs'!D66</f>
        <v>0</v>
      </c>
      <c r="D69" s="218"/>
      <c r="E69" s="53"/>
      <c r="F69" s="28"/>
      <c r="G69" s="215">
        <f>+C69-'Ekamut-caxs'!D66</f>
        <v>0</v>
      </c>
    </row>
    <row r="70" spans="1:7" s="40" customFormat="1" ht="18" customHeight="1">
      <c r="A70" s="34">
        <f>+A68+1</f>
        <v>20</v>
      </c>
      <c r="B70" s="222" t="str">
        <f>+'Ekamut-caxs'!B67</f>
        <v>Միջոցառման կազմակերպման գծով</v>
      </c>
      <c r="C70" s="131">
        <f>+'Ekamut-caxs'!D67</f>
        <v>100</v>
      </c>
      <c r="D70" s="218"/>
      <c r="E70" s="53"/>
      <c r="F70" s="28"/>
      <c r="G70" s="215">
        <f>+C70-'Ekamut-caxs'!D67</f>
        <v>0</v>
      </c>
    </row>
    <row r="71" spans="1:7" s="40" customFormat="1" ht="17.25" hidden="1">
      <c r="A71" s="34">
        <f t="shared" ref="A71:A78" si="3">+A69+1</f>
        <v>21</v>
      </c>
      <c r="B71" s="447" t="s">
        <v>410</v>
      </c>
      <c r="C71" s="448"/>
      <c r="D71" s="218"/>
      <c r="E71" s="53"/>
      <c r="F71" s="28"/>
      <c r="G71" s="215">
        <f>+C71-'Ekamut-caxs'!D68</f>
        <v>-350</v>
      </c>
    </row>
    <row r="72" spans="1:7" s="40" customFormat="1" ht="18" customHeight="1">
      <c r="A72" s="34">
        <v>21</v>
      </c>
      <c r="B72" s="222" t="str">
        <f>+'Ekamut-caxs'!B68</f>
        <v>Բեռնափոխադրման ծառայության գծով</v>
      </c>
      <c r="C72" s="131">
        <f>+'Ekamut-caxs'!D68</f>
        <v>350</v>
      </c>
      <c r="D72" s="218"/>
      <c r="E72" s="53"/>
      <c r="F72" s="28"/>
      <c r="G72" s="215">
        <f>+C72-'Ekamut-caxs'!D68</f>
        <v>0</v>
      </c>
    </row>
    <row r="73" spans="1:7" s="40" customFormat="1" ht="18" customHeight="1">
      <c r="A73" s="34">
        <f>+A72+1</f>
        <v>22</v>
      </c>
      <c r="B73" s="222" t="str">
        <f>+'Ekamut-caxs'!B69</f>
        <v>Դուրսգրվող գույքի վերագնահատման գծով</v>
      </c>
      <c r="C73" s="132">
        <f>+'Ekamut-caxs'!D69</f>
        <v>50</v>
      </c>
      <c r="D73" s="218"/>
      <c r="E73" s="53" t="s">
        <v>261</v>
      </c>
      <c r="F73" s="28"/>
      <c r="G73" s="215">
        <f>+C73-'Ekamut-caxs'!D69</f>
        <v>0</v>
      </c>
    </row>
    <row r="74" spans="1:7" s="40" customFormat="1" ht="18" customHeight="1">
      <c r="A74" s="34">
        <f>+A73+1</f>
        <v>23</v>
      </c>
      <c r="B74" s="222" t="str">
        <f>+'Ekamut-caxs'!B70</f>
        <v>Կրակմարիչների լիցքավորում</v>
      </c>
      <c r="C74" s="132">
        <f>+'Ekamut-caxs'!D70</f>
        <v>150</v>
      </c>
      <c r="D74" s="218"/>
      <c r="E74" s="53"/>
      <c r="F74" s="28"/>
      <c r="G74" s="215">
        <f>+C74-'Ekamut-caxs'!D70</f>
        <v>0</v>
      </c>
    </row>
    <row r="75" spans="1:7" s="40" customFormat="1" ht="18" hidden="1" customHeight="1">
      <c r="A75" s="34">
        <f t="shared" si="3"/>
        <v>23</v>
      </c>
      <c r="B75" s="222" t="s">
        <v>31</v>
      </c>
      <c r="C75" s="132">
        <f>SUM(C76:C78)</f>
        <v>0</v>
      </c>
      <c r="D75" s="218"/>
      <c r="E75" s="53"/>
      <c r="F75" s="28"/>
      <c r="G75" s="28"/>
    </row>
    <row r="76" spans="1:7" s="363" customFormat="1" ht="15.75" hidden="1" customHeight="1">
      <c r="A76" s="34">
        <f t="shared" si="3"/>
        <v>24</v>
      </c>
      <c r="B76" s="352" t="s">
        <v>32</v>
      </c>
      <c r="C76" s="353"/>
      <c r="D76" s="360"/>
      <c r="E76" s="361"/>
      <c r="F76" s="362"/>
      <c r="G76" s="362"/>
    </row>
    <row r="77" spans="1:7" s="363" customFormat="1" ht="15.75" hidden="1" customHeight="1">
      <c r="A77" s="34">
        <f t="shared" si="3"/>
        <v>24</v>
      </c>
      <c r="B77" s="352" t="s">
        <v>44</v>
      </c>
      <c r="C77" s="353"/>
      <c r="D77" s="360"/>
      <c r="E77" s="361"/>
      <c r="F77" s="362"/>
      <c r="G77" s="362"/>
    </row>
    <row r="78" spans="1:7" s="363" customFormat="1" ht="15.75" hidden="1" customHeight="1">
      <c r="A78" s="34">
        <f t="shared" si="3"/>
        <v>25</v>
      </c>
      <c r="B78" s="352" t="s">
        <v>77</v>
      </c>
      <c r="C78" s="354">
        <f>+'Ekamut-caxs'!D73</f>
        <v>0</v>
      </c>
      <c r="D78" s="360"/>
      <c r="E78" s="361"/>
      <c r="F78" s="362"/>
      <c r="G78" s="362"/>
    </row>
    <row r="79" spans="1:7" s="40" customFormat="1" ht="17.25">
      <c r="A79" s="34">
        <f>+A74+1</f>
        <v>24</v>
      </c>
      <c r="B79" s="222" t="s">
        <v>33</v>
      </c>
      <c r="C79" s="132">
        <f>+'Deb. ev kreditor'!D59-'Deb. ev kreditor'!D55</f>
        <v>1.6999999999998181</v>
      </c>
      <c r="D79" s="218"/>
      <c r="E79" s="53">
        <f>+C79-'Deb. ev kreditor'!F59</f>
        <v>0</v>
      </c>
      <c r="F79" s="28"/>
      <c r="G79" s="28"/>
    </row>
    <row r="80" spans="1:7" s="40" customFormat="1" ht="17.25" hidden="1">
      <c r="A80" s="34">
        <f>+A79+1</f>
        <v>25</v>
      </c>
      <c r="B80" s="222" t="s">
        <v>78</v>
      </c>
      <c r="C80" s="131">
        <f>+'Ekamut-caxs'!D74</f>
        <v>0</v>
      </c>
      <c r="D80" s="218"/>
      <c r="E80" s="53" t="s">
        <v>409</v>
      </c>
      <c r="F80" s="28"/>
      <c r="G80" s="28"/>
    </row>
    <row r="81" spans="1:7" s="41" customFormat="1" ht="17.25">
      <c r="A81" s="27" t="s">
        <v>51</v>
      </c>
      <c r="B81" s="382" t="s">
        <v>54</v>
      </c>
      <c r="C81" s="133">
        <f>C82+C89</f>
        <v>2673</v>
      </c>
      <c r="D81" s="384"/>
      <c r="E81" s="221"/>
      <c r="F81" s="221"/>
      <c r="G81" s="28"/>
    </row>
    <row r="82" spans="1:7" s="40" customFormat="1" ht="18" customHeight="1">
      <c r="A82" s="34">
        <v>1</v>
      </c>
      <c r="B82" s="222" t="s">
        <v>82</v>
      </c>
      <c r="C82" s="132">
        <f>SUM(C83:C88)</f>
        <v>2673</v>
      </c>
      <c r="D82" s="218"/>
      <c r="E82" s="53"/>
      <c r="F82" s="28"/>
      <c r="G82" s="28"/>
    </row>
    <row r="83" spans="1:7" s="363" customFormat="1" ht="15.75" customHeight="1">
      <c r="A83" s="351">
        <f t="shared" ref="A83:A88" si="4">+A82+0.1</f>
        <v>1.1000000000000001</v>
      </c>
      <c r="B83" s="352" t="s">
        <v>79</v>
      </c>
      <c r="C83" s="353">
        <f>+C28-C84</f>
        <v>2187</v>
      </c>
      <c r="D83" s="360"/>
      <c r="E83" s="361"/>
      <c r="F83" s="362"/>
      <c r="G83" s="362"/>
    </row>
    <row r="84" spans="1:7" s="363" customFormat="1" ht="15.75" customHeight="1">
      <c r="A84" s="351">
        <f t="shared" si="4"/>
        <v>1.2000000000000002</v>
      </c>
      <c r="B84" s="352" t="s">
        <v>80</v>
      </c>
      <c r="C84" s="353">
        <v>486</v>
      </c>
      <c r="D84" s="360"/>
      <c r="E84" s="361"/>
      <c r="F84" s="362"/>
      <c r="G84" s="362"/>
    </row>
    <row r="85" spans="1:7" s="363" customFormat="1" ht="15.75" hidden="1" customHeight="1">
      <c r="A85" s="351">
        <f t="shared" si="4"/>
        <v>1.3000000000000003</v>
      </c>
      <c r="B85" s="352" t="s">
        <v>81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4"/>
        <v>1.4000000000000004</v>
      </c>
      <c r="B86" s="352" t="s">
        <v>59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4"/>
        <v>1.5000000000000004</v>
      </c>
      <c r="B87" s="352" t="s">
        <v>60</v>
      </c>
      <c r="C87" s="353"/>
      <c r="D87" s="360"/>
      <c r="E87" s="361"/>
      <c r="F87" s="362"/>
      <c r="G87" s="362"/>
    </row>
    <row r="88" spans="1:7" s="363" customFormat="1" ht="15.75" hidden="1" customHeight="1">
      <c r="A88" s="351">
        <f t="shared" si="4"/>
        <v>1.6000000000000005</v>
      </c>
      <c r="B88" s="352"/>
      <c r="C88" s="353"/>
      <c r="D88" s="360"/>
      <c r="E88" s="361" t="s">
        <v>265</v>
      </c>
      <c r="F88" s="362"/>
      <c r="G88" s="362"/>
    </row>
    <row r="89" spans="1:7" s="40" customFormat="1" ht="34.5" hidden="1">
      <c r="A89" s="34">
        <v>2</v>
      </c>
      <c r="B89" s="222" t="s">
        <v>83</v>
      </c>
      <c r="C89" s="132">
        <f>SUM(C90:C92)</f>
        <v>0</v>
      </c>
      <c r="D89" s="218"/>
      <c r="E89" s="56"/>
      <c r="F89" s="49"/>
      <c r="G89" s="49"/>
    </row>
    <row r="90" spans="1:7" s="363" customFormat="1" ht="15.75" hidden="1" customHeight="1">
      <c r="A90" s="351">
        <f>+A89+0.1</f>
        <v>2.1</v>
      </c>
      <c r="B90" s="352" t="s">
        <v>56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2.2000000000000002</v>
      </c>
      <c r="B91" s="352" t="s">
        <v>55</v>
      </c>
      <c r="C91" s="353"/>
      <c r="D91" s="360"/>
      <c r="E91" s="361"/>
      <c r="F91" s="362"/>
      <c r="G91" s="362"/>
    </row>
    <row r="92" spans="1:7" s="363" customFormat="1" ht="15.75" hidden="1" customHeight="1">
      <c r="A92" s="351">
        <f>+A91+0.1</f>
        <v>2.3000000000000003</v>
      </c>
      <c r="B92" s="352" t="s">
        <v>45</v>
      </c>
      <c r="C92" s="353"/>
      <c r="D92" s="360"/>
      <c r="E92" s="361"/>
      <c r="F92" s="362"/>
      <c r="G92" s="362"/>
    </row>
    <row r="93" spans="1:7" s="41" customFormat="1" ht="34.5">
      <c r="A93" s="27" t="s">
        <v>52</v>
      </c>
      <c r="B93" s="382" t="s">
        <v>136</v>
      </c>
      <c r="C93" s="133">
        <f>SUM(C94:C95)</f>
        <v>3529.7</v>
      </c>
      <c r="D93" s="384"/>
      <c r="E93" s="57"/>
      <c r="F93" s="50"/>
      <c r="G93" s="50"/>
    </row>
    <row r="94" spans="1:7" s="40" customFormat="1" ht="18" customHeight="1">
      <c r="A94" s="34">
        <v>1</v>
      </c>
      <c r="B94" s="222" t="s">
        <v>332</v>
      </c>
      <c r="C94" s="131">
        <v>3529.7</v>
      </c>
      <c r="D94" s="218"/>
      <c r="E94" s="53"/>
      <c r="F94" s="28"/>
      <c r="G94" s="28"/>
    </row>
    <row r="95" spans="1:7" s="40" customFormat="1" ht="18" hidden="1" customHeight="1">
      <c r="A95" s="34">
        <v>2</v>
      </c>
      <c r="B95" s="222"/>
      <c r="C95" s="131"/>
      <c r="D95" s="218"/>
      <c r="E95" s="53"/>
      <c r="F95" s="28"/>
      <c r="G95" s="28"/>
    </row>
    <row r="96" spans="1:7" s="47" customFormat="1" ht="34.5">
      <c r="A96" s="381" t="s">
        <v>34</v>
      </c>
      <c r="B96" s="382" t="s">
        <v>35</v>
      </c>
      <c r="C96" s="133">
        <f>C19+C20-C36</f>
        <v>1500.0000000000073</v>
      </c>
      <c r="D96" s="218" t="s">
        <v>411</v>
      </c>
      <c r="E96" s="490" t="s">
        <v>181</v>
      </c>
      <c r="F96" s="490"/>
      <c r="G96" s="140"/>
    </row>
    <row r="97" spans="1:7" s="41" customFormat="1" ht="30" customHeight="1">
      <c r="A97" s="385"/>
      <c r="B97" s="386"/>
      <c r="E97" s="391"/>
      <c r="F97" s="50"/>
      <c r="G97" s="50"/>
    </row>
    <row r="98" spans="1:7" s="5" customFormat="1" ht="17.25" hidden="1">
      <c r="B98" s="387" t="s">
        <v>2</v>
      </c>
      <c r="C98" s="216" t="str">
        <f>+'Ekamut-caxs'!D77</f>
        <v>ՆԱՐԻՆԵ ԳԱԼՍՏՅԱՆ</v>
      </c>
      <c r="D98" s="216"/>
      <c r="E98" s="81"/>
      <c r="F98" s="28"/>
      <c r="G98" s="28"/>
    </row>
    <row r="99" spans="1:7" s="2" customFormat="1" ht="17.25" hidden="1">
      <c r="A99" s="5"/>
      <c r="B99" s="29" t="s">
        <v>4</v>
      </c>
      <c r="C99" s="213"/>
      <c r="D99" s="388"/>
      <c r="E99" s="364"/>
      <c r="F99" s="43"/>
      <c r="G99" s="43"/>
    </row>
    <row r="100" spans="1:7" s="2" customFormat="1" ht="17.25" hidden="1">
      <c r="B100" s="389" t="s">
        <v>6</v>
      </c>
      <c r="C100" s="216" t="str">
        <f>+'Ekamut-caxs'!D79</f>
        <v>ՆԱՐԻՆԵ ՊՈՂՈՍՅԱՆ</v>
      </c>
      <c r="D100" s="216"/>
      <c r="E100" s="41"/>
      <c r="F100" s="43"/>
      <c r="G100" s="43"/>
    </row>
    <row r="101" spans="1:7" s="2" customFormat="1" ht="12" hidden="1" customHeight="1">
      <c r="B101" s="376"/>
      <c r="C101" s="213"/>
      <c r="D101" s="388"/>
      <c r="E101" s="364"/>
      <c r="F101" s="43"/>
      <c r="G101" s="43"/>
    </row>
    <row r="102" spans="1:7" s="2" customFormat="1" hidden="1">
      <c r="B102" s="376"/>
      <c r="C102" s="42"/>
      <c r="D102" s="42"/>
      <c r="E102" s="42"/>
      <c r="F102" s="43"/>
      <c r="G102" s="43"/>
    </row>
    <row r="103" spans="1:7" s="230" customFormat="1" ht="17.25">
      <c r="B103" s="390" t="s">
        <v>195</v>
      </c>
      <c r="D103" s="231" t="s">
        <v>210</v>
      </c>
    </row>
    <row r="104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61" orientation="portrait" r:id="rId1"/>
  <headerFooter alignWithMargins="0"/>
  <ignoredErrors>
    <ignoredError sqref="C63:C64 C39:C40 C48:C61 C95:C96 C10:C11 D7 D1 C26:C27 C23:C24 C35:C37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E48" sqref="E48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91" t="s">
        <v>49</v>
      </c>
      <c r="B1" s="491"/>
      <c r="C1" s="491"/>
      <c r="D1" s="491"/>
      <c r="E1" s="491"/>
      <c r="F1" s="491"/>
    </row>
    <row r="2" spans="1:18" s="13" customFormat="1" ht="20.25">
      <c r="A2" s="487" t="str">
        <f>+'Ekamut-caxs'!A13:D13</f>
        <v xml:space="preserve">«Երևանի հ․95 մսուր-մանկապարտեզ» ՀՈԱԿ-ի </v>
      </c>
      <c r="B2" s="487"/>
      <c r="C2" s="487"/>
      <c r="D2" s="487"/>
      <c r="E2" s="487"/>
      <c r="F2" s="48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94" t="s">
        <v>284</v>
      </c>
      <c r="B3" s="494"/>
      <c r="C3" s="494"/>
      <c r="D3" s="494"/>
      <c r="E3" s="494"/>
      <c r="F3" s="494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27</v>
      </c>
      <c r="C5" s="124" t="s">
        <v>259</v>
      </c>
      <c r="D5" s="124" t="s">
        <v>260</v>
      </c>
      <c r="E5" s="36" t="s">
        <v>46</v>
      </c>
      <c r="F5" s="146" t="s">
        <v>188</v>
      </c>
      <c r="H5" s="196" t="s">
        <v>199</v>
      </c>
    </row>
    <row r="6" spans="1:18" s="13" customFormat="1" ht="17.25">
      <c r="A6" s="35" t="s">
        <v>7</v>
      </c>
      <c r="B6" s="428" t="s">
        <v>130</v>
      </c>
      <c r="C6" s="172">
        <f>SUM(C7:C8,C11,C14:C17,C20:C22)</f>
        <v>59262.6</v>
      </c>
      <c r="D6" s="142">
        <f>SUM(D7:D8,D11,D14:D17,D20:D22)</f>
        <v>48905.200000000004</v>
      </c>
      <c r="E6" s="142">
        <f t="shared" ref="E6:E64" si="0">D6-C6</f>
        <v>-10357.399999999994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>
        <v>52474.7</v>
      </c>
      <c r="D7" s="135">
        <f>+'Ekamut-caxs'!D17</f>
        <v>42346</v>
      </c>
      <c r="E7" s="135">
        <f t="shared" si="0"/>
        <v>-10128.699999999997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7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3" t="str">
        <f>+'Ekamut-caxs'!B24</f>
        <v>Ֆինանսական օգնություն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3" t="str">
        <f>+'Ekamut-caxs'!B25</f>
        <v>Սպասարկման և կոմունալ համավճարներից</v>
      </c>
      <c r="C15" s="136">
        <v>447</v>
      </c>
      <c r="D15" s="135">
        <v>318.3</v>
      </c>
      <c r="E15" s="135">
        <f t="shared" si="0"/>
        <v>-128.69999999999999</v>
      </c>
      <c r="F15" s="134"/>
      <c r="G15" s="31" t="s">
        <v>232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6168.9</v>
      </c>
      <c r="D17" s="137">
        <f>SUM(D18:D19)</f>
        <v>6168.9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6168.9</v>
      </c>
      <c r="D18" s="126">
        <f>+'Ekamut-caxs'!D28</f>
        <v>6168.9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>
        <f>+'Ekamut-caxs'!B30</f>
        <v>0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40.5">
      <c r="A21" s="34"/>
      <c r="B21" s="12" t="s">
        <v>324</v>
      </c>
      <c r="C21" s="136">
        <v>100</v>
      </c>
      <c r="D21" s="134">
        <f>+'Ekamut-caxs'!D31</f>
        <v>0</v>
      </c>
      <c r="E21" s="134">
        <f t="shared" si="0"/>
        <v>-100</v>
      </c>
      <c r="F21" s="125" t="s">
        <v>333</v>
      </c>
    </row>
    <row r="22" spans="1:18" s="31" customFormat="1" ht="17.25">
      <c r="A22" s="34">
        <f>+A20+1</f>
        <v>10</v>
      </c>
      <c r="B22" s="173"/>
      <c r="C22" s="136"/>
      <c r="D22" s="134"/>
      <c r="E22" s="134">
        <f>D22-C22</f>
        <v>0</v>
      </c>
      <c r="F22" s="134"/>
      <c r="G22" s="31" t="s">
        <v>300</v>
      </c>
    </row>
    <row r="23" spans="1:18" s="13" customFormat="1" ht="17.25">
      <c r="A23" s="35" t="s">
        <v>8</v>
      </c>
      <c r="B23" s="428" t="s">
        <v>131</v>
      </c>
      <c r="C23" s="425">
        <f>SUM(C24,C27:C33,C37:C60,C62:C63)</f>
        <v>59262.6</v>
      </c>
      <c r="D23" s="143">
        <f>SUM(D24,D27:D33,D37:D60,D62:D63)</f>
        <v>48878.500000000007</v>
      </c>
      <c r="E23" s="142">
        <f t="shared" si="0"/>
        <v>-10384.099999999991</v>
      </c>
      <c r="F23" s="17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3" t="str">
        <f>+'Ekamut-caxs'!B35</f>
        <v>Աշխատավարձի գծով</v>
      </c>
      <c r="C24" s="136">
        <v>43834.7</v>
      </c>
      <c r="D24" s="137">
        <f>+'Ekamut-caxs'!D35</f>
        <v>32455.500000000004</v>
      </c>
      <c r="E24" s="135">
        <f t="shared" si="0"/>
        <v>-11379.199999999993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idden="1">
      <c r="A25" s="18">
        <f>+A24+0.1</f>
        <v>1.1000000000000001</v>
      </c>
      <c r="B25" s="187" t="str">
        <f>+'Ekamut-caxs'!B36</f>
        <v>վճարովի ծառայության գծով</v>
      </c>
      <c r="C25" s="125"/>
      <c r="D25" s="138">
        <f>+'Ekamut-caxs'!D36</f>
        <v>0</v>
      </c>
      <c r="E25" s="126">
        <f>D25-C25</f>
        <v>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7" t="str">
        <f>+'Ekamut-caxs'!B37</f>
        <v>պարգևատրման գծով</v>
      </c>
      <c r="C26" s="125"/>
      <c r="D26" s="125">
        <f>+'Ekamut-caxs'!D37</f>
        <v>0</v>
      </c>
      <c r="E26" s="127">
        <f>D26-C26</f>
        <v>0</v>
      </c>
      <c r="F26" s="127"/>
    </row>
    <row r="27" spans="1:18" s="32" customFormat="1" ht="17.25">
      <c r="A27" s="34">
        <f>+A24+1</f>
        <v>2</v>
      </c>
      <c r="B27" s="173" t="str">
        <f>+'Ekamut-caxs'!B38</f>
        <v>Սննդի գծով</v>
      </c>
      <c r="C27" s="136"/>
      <c r="D27" s="137">
        <f>+'Ekamut-caxs'!D38</f>
        <v>1584</v>
      </c>
      <c r="E27" s="135">
        <f t="shared" si="0"/>
        <v>1584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 hidden="1">
      <c r="A28" s="34">
        <f>+A27+1</f>
        <v>3</v>
      </c>
      <c r="B28" s="173" t="str">
        <f>+'Ekamut-caxs'!B39</f>
        <v>Ջեռուցման գծով</v>
      </c>
      <c r="C28" s="136"/>
      <c r="D28" s="137">
        <f>+'Ekamut-caxs'!D39</f>
        <v>0</v>
      </c>
      <c r="E28" s="135">
        <f t="shared" si="0"/>
        <v>0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3" t="str">
        <f>+'Ekamut-caxs'!B40</f>
        <v>Էլեկտրաէներգիայի գծով</v>
      </c>
      <c r="C29" s="136"/>
      <c r="D29" s="137">
        <f>+'Ekamut-caxs'!D40</f>
        <v>328.3</v>
      </c>
      <c r="E29" s="135">
        <f t="shared" si="0"/>
        <v>328.3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 hidden="1">
      <c r="A30" s="34">
        <f t="shared" si="2"/>
        <v>5</v>
      </c>
      <c r="B30" s="173" t="str">
        <f>+'Ekamut-caxs'!B41</f>
        <v>Ջրմուղ-կոյուղու գծով</v>
      </c>
      <c r="C30" s="136"/>
      <c r="D30" s="137">
        <f>+'Ekamut-caxs'!D41</f>
        <v>30</v>
      </c>
      <c r="E30" s="135">
        <f t="shared" si="0"/>
        <v>30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3" t="str">
        <f>+'Ekamut-caxs'!B42</f>
        <v>Աղբահանության գծով</v>
      </c>
      <c r="C31" s="136">
        <v>84</v>
      </c>
      <c r="D31" s="137">
        <f>+'Ekamut-caxs'!D42</f>
        <v>216.5</v>
      </c>
      <c r="E31" s="135">
        <f t="shared" si="0"/>
        <v>132.5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3" t="str">
        <f>+'Ekamut-caxs'!B43</f>
        <v>Ախտաբանության գծով</v>
      </c>
      <c r="C32" s="136"/>
      <c r="D32" s="137">
        <f>+'Ekamut-caxs'!D43</f>
        <v>10</v>
      </c>
      <c r="E32" s="135">
        <f t="shared" si="0"/>
        <v>10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3" t="str">
        <f>+'Ekamut-caxs'!B44</f>
        <v>Կապի գծով, այդ թվում`</v>
      </c>
      <c r="C33" s="136">
        <f>SUM(C34:C36)</f>
        <v>115.2</v>
      </c>
      <c r="D33" s="137">
        <f>SUM(D34:D36)</f>
        <v>120.2</v>
      </c>
      <c r="E33" s="135">
        <f t="shared" si="0"/>
        <v>5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0" t="str">
        <f>+'Ekamut-caxs'!B46</f>
        <v>րոպեավճար</v>
      </c>
      <c r="C35" s="125"/>
      <c r="D35" s="138">
        <f>+'Ekamut-caxs'!D46</f>
        <v>5</v>
      </c>
      <c r="E35" s="126">
        <f t="shared" si="0"/>
        <v>5</v>
      </c>
      <c r="F35" s="125"/>
    </row>
    <row r="36" spans="1:18">
      <c r="A36" s="18">
        <f t="shared" si="3"/>
        <v>8.2999999999999989</v>
      </c>
      <c r="B36" s="400" t="str">
        <f>+'Ekamut-caxs'!B47</f>
        <v>ինտերնետ կապ</v>
      </c>
      <c r="C36" s="125">
        <v>57.6</v>
      </c>
      <c r="D36" s="138">
        <f>+'Ekamut-caxs'!D47</f>
        <v>57.6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3" t="str">
        <f>+'Ekamut-caxs'!B48</f>
        <v>Բանկային ծառայության գծով</v>
      </c>
      <c r="C37" s="136"/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27">
      <c r="A38" s="34">
        <f>+A37+1</f>
        <v>10</v>
      </c>
      <c r="B38" s="173" t="str">
        <f>+'Ekamut-caxs'!B49</f>
        <v>Տնտեսական ապրանքների գծով</v>
      </c>
      <c r="C38" s="136">
        <v>735</v>
      </c>
      <c r="D38" s="137">
        <f>+'Ekamut-caxs'!D49</f>
        <v>5184.5</v>
      </c>
      <c r="E38" s="135">
        <f t="shared" si="0"/>
        <v>4449.5</v>
      </c>
      <c r="F38" s="449" t="s">
        <v>329</v>
      </c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27">
      <c r="A39" s="34">
        <f t="shared" ref="A39:A60" si="4">+A38+1</f>
        <v>11</v>
      </c>
      <c r="B39" s="173" t="str">
        <f>+'Ekamut-caxs'!B50</f>
        <v>Գրասենյակային ապրանքների գծով</v>
      </c>
      <c r="C39" s="136">
        <v>139.5</v>
      </c>
      <c r="D39" s="137">
        <f>+'Ekamut-caxs'!D50</f>
        <v>300</v>
      </c>
      <c r="E39" s="135">
        <f t="shared" si="0"/>
        <v>160.5</v>
      </c>
      <c r="F39" s="449" t="s">
        <v>329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12</v>
      </c>
      <c r="B40" s="173" t="str">
        <f>+'Ekamut-caxs'!B51</f>
        <v>Փոքրարժեք կամ արագամաշ առարկաների գծով</v>
      </c>
      <c r="C40" s="136">
        <v>500</v>
      </c>
      <c r="D40" s="137">
        <f>+'Ekamut-caxs'!D51</f>
        <v>760</v>
      </c>
      <c r="E40" s="135">
        <f t="shared" si="0"/>
        <v>260</v>
      </c>
      <c r="F40" s="449" t="s">
        <v>329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+'Ekamut-caxs'!B52</f>
        <v>Ուսումնական նյութերի գծով</v>
      </c>
      <c r="C41" s="136">
        <v>300</v>
      </c>
      <c r="D41" s="137">
        <f>+'Ekamut-caxs'!D52</f>
        <v>300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+'Ekamut-caxs'!B53</f>
        <v>Դեղորայքի գծով</v>
      </c>
      <c r="C42" s="136">
        <v>50</v>
      </c>
      <c r="D42" s="137">
        <f>+'Ekamut-caxs'!D53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3" t="str">
        <f>+'Ekamut-caxs'!B54</f>
        <v>Բուժ.ծառայության գծով</v>
      </c>
      <c r="C43" s="136"/>
      <c r="D43" s="137">
        <f>+'Ekamut-caxs'!D54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+'Ekamut-caxs'!B55</f>
        <v>Ընթացիկ վերանորոգման գծով</v>
      </c>
      <c r="C44" s="134">
        <v>50</v>
      </c>
      <c r="D44" s="137">
        <f>+'Ekamut-caxs'!D55</f>
        <v>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3" t="str">
        <f>+'Ekamut-caxs'!B56</f>
        <v>Ջեռուցման համակարգի սպասարկման գծով</v>
      </c>
      <c r="C45" s="134">
        <v>100</v>
      </c>
      <c r="D45" s="137">
        <f>+'Ekamut-caxs'!D56</f>
        <v>65</v>
      </c>
      <c r="E45" s="135">
        <f>D45-C45</f>
        <v>-35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3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3" t="str">
        <f>+'Ekamut-caxs'!B58</f>
        <v>Սպասարկման և կոմունալ համավճարների գծով</v>
      </c>
      <c r="C47" s="134">
        <v>447</v>
      </c>
      <c r="D47" s="137">
        <f>+'Ekamut-caxs'!D58</f>
        <v>318.3</v>
      </c>
      <c r="E47" s="135">
        <f>D47-C47</f>
        <v>-128.69999999999999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3" t="str">
        <f>+'Ekamut-caxs'!B59</f>
        <v>Գնումների համակարգողի ծառայության գծով</v>
      </c>
      <c r="C48" s="136">
        <v>80</v>
      </c>
      <c r="D48" s="137">
        <f>+'Ekamut-caxs'!D59</f>
        <v>30</v>
      </c>
      <c r="E48" s="135">
        <f t="shared" si="0"/>
        <v>-50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3" t="str">
        <f>+'Ekamut-caxs'!B60</f>
        <v>Համակարգիչների տեխնիկական սպասարկման գծով</v>
      </c>
      <c r="C49" s="136">
        <v>100</v>
      </c>
      <c r="D49" s="137">
        <f>+'Ekamut-caxs'!D60</f>
        <v>100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3" t="str">
        <f>+'Ekamut-caxs'!B61</f>
        <v>Համակարգչային ծրագրի և կայքի սպասարկման գծով</v>
      </c>
      <c r="C50" s="134">
        <v>112</v>
      </c>
      <c r="D50" s="137">
        <f>+'Ekamut-caxs'!D61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3" t="str">
        <f>+'Ekamut-caxs'!B62</f>
        <v>էլ․ստորագրության գծով</v>
      </c>
      <c r="C51" s="134">
        <v>3</v>
      </c>
      <c r="D51" s="137">
        <f>+'Ekamut-caxs'!D62</f>
        <v>0</v>
      </c>
      <c r="E51" s="135">
        <f t="shared" ref="E51:E63" si="5">D51-C51</f>
        <v>-3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3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25</v>
      </c>
      <c r="B53" s="173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3" t="str">
        <f>+'Ekamut-caxs'!B65</f>
        <v>Վերապատրաստման գծով</v>
      </c>
      <c r="C54" s="134">
        <v>72</v>
      </c>
      <c r="D54" s="137">
        <f>+'Ekamut-caxs'!D65</f>
        <v>45.3</v>
      </c>
      <c r="E54" s="135">
        <f t="shared" si="5"/>
        <v>-26.700000000000003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3" t="str">
        <f>+'Ekamut-caxs'!B66</f>
        <v>Ծառերի էտման գծով</v>
      </c>
      <c r="C55" s="134">
        <v>500</v>
      </c>
      <c r="D55" s="137">
        <f>+'Ekamut-caxs'!D66</f>
        <v>0</v>
      </c>
      <c r="E55" s="135">
        <f t="shared" si="5"/>
        <v>-500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3" t="str">
        <f>+'Ekamut-caxs'!B67</f>
        <v>Միջոցառման կազմակերպման գծով</v>
      </c>
      <c r="C56" s="134">
        <v>100</v>
      </c>
      <c r="D56" s="136">
        <f>+'Ekamut-caxs'!D67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3" t="str">
        <f>+'Ekamut-caxs'!B68</f>
        <v>Բեռնափոխադրման ծառայության գծով</v>
      </c>
      <c r="C57" s="134"/>
      <c r="D57" s="136">
        <f>+'Ekamut-caxs'!D68</f>
        <v>350</v>
      </c>
      <c r="E57" s="134">
        <f t="shared" si="5"/>
        <v>350</v>
      </c>
      <c r="F57" s="449" t="s">
        <v>330</v>
      </c>
      <c r="G57" s="31" t="s">
        <v>316</v>
      </c>
    </row>
    <row r="58" spans="1:18" s="31" customFormat="1" ht="17.25">
      <c r="A58" s="34">
        <f t="shared" si="4"/>
        <v>30</v>
      </c>
      <c r="B58" s="173" t="str">
        <f>+'Ekamut-caxs'!B69</f>
        <v>Դուրսգրվող գույքի վերագնահատման գծով</v>
      </c>
      <c r="C58" s="134">
        <v>50</v>
      </c>
      <c r="D58" s="136">
        <f>+'Ekamut-caxs'!D69</f>
        <v>50</v>
      </c>
      <c r="E58" s="134">
        <f>D58-C58</f>
        <v>0</v>
      </c>
      <c r="F58" s="228"/>
    </row>
    <row r="59" spans="1:18" s="31" customFormat="1" ht="17.25">
      <c r="A59" s="34">
        <f t="shared" si="4"/>
        <v>31</v>
      </c>
      <c r="B59" s="173" t="str">
        <f>+'Ekamut-caxs'!B70</f>
        <v>Կրակմարիչների լիցքավորում</v>
      </c>
      <c r="C59" s="134">
        <v>150</v>
      </c>
      <c r="D59" s="136">
        <f>+'Ekamut-caxs'!D70</f>
        <v>150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3" t="str">
        <f>+'Ekamut-caxs'!B71</f>
        <v>Հիմնական միջոցների մաշվածության գծով, որից՝</v>
      </c>
      <c r="C60" s="134">
        <v>6168.9</v>
      </c>
      <c r="D60" s="137">
        <f>+'Ekamut-caxs'!D71</f>
        <v>6168.9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0" t="str">
        <f>+'Ekamut-caxs'!B72</f>
        <v>պայմանով (անհատույց) ստացված</v>
      </c>
      <c r="C61" s="127">
        <v>6168.9</v>
      </c>
      <c r="D61" s="138">
        <f>+'Ekamut-caxs'!D72</f>
        <v>6168.9</v>
      </c>
      <c r="E61" s="126">
        <f t="shared" si="5"/>
        <v>0</v>
      </c>
      <c r="F61" s="127"/>
      <c r="G61" s="77"/>
    </row>
    <row r="62" spans="1:18" s="32" customFormat="1" ht="17.25" hidden="1">
      <c r="A62" s="34">
        <f>+A60+1</f>
        <v>33</v>
      </c>
      <c r="B62" s="173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3" t="str">
        <f>+'Ekamut-caxs'!B74</f>
        <v>Այլ ծախսերի գծով</v>
      </c>
      <c r="C63" s="134">
        <v>5571.3</v>
      </c>
      <c r="D63" s="137">
        <f>+'Ekamut-caxs'!D74</f>
        <v>0</v>
      </c>
      <c r="E63" s="135">
        <f t="shared" si="5"/>
        <v>-5571.3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9" t="s">
        <v>73</v>
      </c>
      <c r="C64" s="172">
        <f>C6-C23</f>
        <v>0</v>
      </c>
      <c r="D64" s="142">
        <f>D6-D23</f>
        <v>26.69999999999709</v>
      </c>
      <c r="E64" s="142">
        <f t="shared" si="0"/>
        <v>26.69999999999709</v>
      </c>
      <c r="F64" s="17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9" t="s">
        <v>2</v>
      </c>
      <c r="C66" s="64"/>
      <c r="D66" s="493" t="str">
        <f>+'Ekamut-caxs'!D77</f>
        <v>ՆԱՐԻՆԵ ԳԱԼՍՏՅԱՆ</v>
      </c>
      <c r="E66" s="493"/>
      <c r="F66" s="63"/>
    </row>
    <row r="67" spans="1:18" s="10" customFormat="1" ht="9.75" customHeight="1">
      <c r="A67" s="58"/>
      <c r="B67" s="420"/>
      <c r="C67" s="87"/>
      <c r="D67" s="492" t="s">
        <v>5</v>
      </c>
      <c r="E67" s="492"/>
      <c r="F67" s="403"/>
    </row>
    <row r="68" spans="1:18" s="10" customFormat="1" ht="24.75" customHeight="1">
      <c r="A68" s="58"/>
      <c r="B68" s="419" t="s">
        <v>6</v>
      </c>
      <c r="C68" s="64"/>
      <c r="D68" s="493" t="str">
        <f>+'Ekamut-caxs'!D79</f>
        <v>ՆԱՐԻՆԵ ՊՈՂՈՍՅԱՆ</v>
      </c>
      <c r="E68" s="493"/>
      <c r="F68" s="63"/>
    </row>
    <row r="69" spans="1:18" s="10" customFormat="1" ht="11.25" customHeight="1">
      <c r="A69" s="58"/>
      <c r="B69" s="85"/>
      <c r="C69" s="87"/>
      <c r="D69" s="492" t="s">
        <v>5</v>
      </c>
      <c r="E69" s="492"/>
      <c r="F69" s="403"/>
    </row>
    <row r="70" spans="1:18" s="10" customFormat="1">
      <c r="A70" s="58"/>
      <c r="B70" s="421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8" zoomScaleSheetLayoutView="100" workbookViewId="0">
      <selection activeCell="E48" sqref="E48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91" t="s">
        <v>74</v>
      </c>
      <c r="B1" s="491"/>
      <c r="C1" s="491"/>
      <c r="D1" s="491"/>
      <c r="E1" s="491"/>
      <c r="F1" s="491"/>
    </row>
    <row r="2" spans="1:20" s="13" customFormat="1" ht="20.25">
      <c r="A2" s="487" t="str">
        <f>+'Ekamut-caxs'!A13:D13</f>
        <v xml:space="preserve">«Երևանի հ․95 մսուր-մանկապարտեզ» ՀՈԱԿ-ի </v>
      </c>
      <c r="B2" s="487"/>
      <c r="C2" s="487"/>
      <c r="D2" s="487"/>
      <c r="E2" s="487"/>
      <c r="F2" s="48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94" t="s">
        <v>285</v>
      </c>
      <c r="B3" s="494"/>
      <c r="C3" s="494"/>
      <c r="D3" s="494"/>
      <c r="E3" s="494"/>
      <c r="F3" s="49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39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27</v>
      </c>
      <c r="C5" s="124" t="s">
        <v>259</v>
      </c>
      <c r="D5" s="124" t="s">
        <v>260</v>
      </c>
      <c r="E5" s="45" t="s">
        <v>46</v>
      </c>
      <c r="F5" s="146" t="str">
        <f>+'Ekamutneri ham.'!F5</f>
        <v>Ծանոթություն նախատեսվող ցուցանիշների վերաբերյալ</v>
      </c>
      <c r="G5" s="10"/>
      <c r="H5" s="196" t="s">
        <v>199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28</v>
      </c>
      <c r="C6" s="426">
        <v>4430.1000000000004</v>
      </c>
      <c r="D6" s="128">
        <f>+C6</f>
        <v>4430.1000000000004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8</v>
      </c>
      <c r="B7" s="382" t="s">
        <v>75</v>
      </c>
      <c r="C7" s="128">
        <f>SUM(C8:C9,C12,C16:C20)</f>
        <v>53493.7</v>
      </c>
      <c r="D7" s="133">
        <f>SUM(D8:D9,D12,D16:D20)</f>
        <v>46116.200000000012</v>
      </c>
      <c r="E7" s="133">
        <f>D7-C7</f>
        <v>-7377.4999999999854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52474.7</v>
      </c>
      <c r="D8" s="132">
        <f>+'Dramakan hosqer'!C21</f>
        <v>42346</v>
      </c>
      <c r="E8" s="132">
        <f>D8-C8</f>
        <v>-10128.699999999997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72</v>
      </c>
      <c r="D9" s="132">
        <f>SUM(D10:D11)</f>
        <v>45.3</v>
      </c>
      <c r="E9" s="132">
        <f t="shared" ref="E9:E16" si="1">D9-C9</f>
        <v>-26.700000000000003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45.3</v>
      </c>
      <c r="E10" s="355">
        <f t="shared" si="1"/>
        <v>-26.700000000000003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500</v>
      </c>
      <c r="D12" s="132">
        <f>SUM(D13:D15)</f>
        <v>2673</v>
      </c>
      <c r="E12" s="132">
        <f t="shared" si="1"/>
        <v>2173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0</v>
      </c>
      <c r="E13" s="355">
        <f t="shared" si="1"/>
        <v>0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/>
      <c r="D14" s="354">
        <f>+'Dramakan hosqer'!C27</f>
        <v>0</v>
      </c>
      <c r="E14" s="355">
        <f t="shared" si="1"/>
        <v>0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500</v>
      </c>
      <c r="D15" s="354">
        <f>+'Dramakan hosqer'!C28</f>
        <v>2673</v>
      </c>
      <c r="E15" s="355">
        <f t="shared" si="1"/>
        <v>2173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2" t="str">
        <f>+'Dramakan hosqer'!B29</f>
        <v>Ֆինանսական օգնություն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447</v>
      </c>
      <c r="D17" s="132">
        <f>+'Dramakan hosqer'!C30</f>
        <v>318.3</v>
      </c>
      <c r="E17" s="132">
        <f t="shared" si="0"/>
        <v>-128.69999999999999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19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601.29999999999995</v>
      </c>
      <c r="E19" s="132">
        <f t="shared" si="0"/>
        <v>601.29999999999995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/>
      <c r="B20" s="447" t="s">
        <v>327</v>
      </c>
      <c r="C20" s="131"/>
      <c r="D20" s="132">
        <v>132.30000000000001</v>
      </c>
      <c r="E20" s="132">
        <f>D20-C20</f>
        <v>132.30000000000001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13" customFormat="1" ht="34.5">
      <c r="A21" s="8" t="s">
        <v>30</v>
      </c>
      <c r="B21" s="382" t="s">
        <v>76</v>
      </c>
      <c r="C21" s="128">
        <f>+C22+C66+C78</f>
        <v>48024.099999999991</v>
      </c>
      <c r="D21" s="133">
        <f>+D22+D66+D78</f>
        <v>49181.599999999999</v>
      </c>
      <c r="E21" s="133">
        <f t="shared" si="0"/>
        <v>1157.5000000000073</v>
      </c>
      <c r="F21" s="128"/>
      <c r="G21" s="71"/>
      <c r="H21" s="59"/>
      <c r="I21" s="59"/>
      <c r="J21" s="59"/>
      <c r="K21" s="59"/>
      <c r="L21" s="59"/>
      <c r="M21" s="59"/>
      <c r="N21" s="65"/>
      <c r="O21" s="65"/>
      <c r="P21" s="65"/>
      <c r="Q21" s="65"/>
      <c r="R21" s="65"/>
      <c r="S21" s="65"/>
      <c r="T21" s="65"/>
    </row>
    <row r="22" spans="1:20" s="13" customFormat="1" ht="17.25">
      <c r="A22" s="9" t="s">
        <v>50</v>
      </c>
      <c r="B22" s="382" t="s">
        <v>53</v>
      </c>
      <c r="C22" s="128">
        <f>SUM(C23,C26:C32,C36:C60,C64:C65)</f>
        <v>47524.099999999991</v>
      </c>
      <c r="D22" s="133">
        <f>SUM(D23,D26:D32,D36:D60,D64:D65)</f>
        <v>42978.9</v>
      </c>
      <c r="E22" s="133">
        <f t="shared" si="0"/>
        <v>-4545.1999999999898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32" customFormat="1" ht="18.75" customHeight="1">
      <c r="A23" s="34">
        <v>1</v>
      </c>
      <c r="B23" s="222" t="str">
        <f>+'Dramakan hosqer'!B38</f>
        <v>Աշխատավարձի գծով</v>
      </c>
      <c r="C23" s="131">
        <v>43834.7</v>
      </c>
      <c r="D23" s="132">
        <f>+'Dramakan hosqer'!C38</f>
        <v>32455.500000000004</v>
      </c>
      <c r="E23" s="132">
        <f t="shared" si="0"/>
        <v>-11379.199999999993</v>
      </c>
      <c r="F23" s="131"/>
      <c r="G23" s="5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7"/>
      <c r="S23" s="67"/>
      <c r="T23" s="67"/>
    </row>
    <row r="24" spans="1:20" s="359" customFormat="1" ht="18" customHeight="1">
      <c r="A24" s="351">
        <f>+A23+0.1</f>
        <v>1.1000000000000001</v>
      </c>
      <c r="B24" s="352" t="str">
        <f>+'Dramakan hosqer'!B39</f>
        <v>վճարովի ծառայության գծով</v>
      </c>
      <c r="C24" s="353"/>
      <c r="D24" s="354">
        <f>+'Dramakan hosqer'!C39</f>
        <v>0</v>
      </c>
      <c r="E24" s="355">
        <f t="shared" si="0"/>
        <v>0</v>
      </c>
      <c r="F24" s="356"/>
      <c r="G24" s="357"/>
      <c r="H24" s="343"/>
      <c r="I24" s="343"/>
      <c r="J24" s="343"/>
      <c r="K24" s="343"/>
      <c r="L24" s="343"/>
      <c r="M24" s="343"/>
      <c r="N24" s="358"/>
      <c r="O24" s="358"/>
      <c r="P24" s="358"/>
      <c r="Q24" s="358"/>
      <c r="R24" s="358"/>
      <c r="S24" s="358"/>
      <c r="T24" s="358"/>
    </row>
    <row r="25" spans="1:20" s="359" customFormat="1" ht="18" customHeight="1">
      <c r="A25" s="351">
        <f>+A24+0.1</f>
        <v>1.2000000000000002</v>
      </c>
      <c r="B25" s="352" t="str">
        <f>+'Dramakan hosqer'!B40</f>
        <v>պարգևատրման գծով</v>
      </c>
      <c r="C25" s="353"/>
      <c r="D25" s="354">
        <f>+'Dramakan hosqer'!C40</f>
        <v>0</v>
      </c>
      <c r="E25" s="355">
        <f t="shared" si="0"/>
        <v>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2" customFormat="1" ht="18.75" customHeight="1">
      <c r="A26" s="34">
        <f>+A23+1</f>
        <v>2</v>
      </c>
      <c r="B26" s="222" t="str">
        <f>+'Dramakan hosqer'!B41</f>
        <v>Սննդի գծով</v>
      </c>
      <c r="C26" s="131"/>
      <c r="D26" s="132">
        <f>+'Dramakan hosqer'!C41</f>
        <v>1584</v>
      </c>
      <c r="E26" s="132">
        <f t="shared" si="0"/>
        <v>1584</v>
      </c>
      <c r="F26" s="131"/>
      <c r="G26" s="5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7"/>
      <c r="S26" s="67"/>
      <c r="T26" s="67"/>
    </row>
    <row r="27" spans="1:20" s="32" customFormat="1" ht="18.75" customHeight="1">
      <c r="A27" s="34">
        <f>+A26+1</f>
        <v>3</v>
      </c>
      <c r="B27" s="222" t="str">
        <f>+'Dramakan hosqer'!B42</f>
        <v>Ջեռուցման գծով</v>
      </c>
      <c r="C27" s="131"/>
      <c r="D27" s="132">
        <f>+'Dramakan hosqer'!C42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 t="shared" ref="A28:A32" si="3">+A27+1</f>
        <v>4</v>
      </c>
      <c r="B28" s="222" t="str">
        <f>+'Dramakan hosqer'!B43</f>
        <v>Էլեկտրաէներգիայի գծով</v>
      </c>
      <c r="C28" s="131"/>
      <c r="D28" s="132">
        <f>+'Dramakan hosqer'!C43</f>
        <v>328.3</v>
      </c>
      <c r="E28" s="132">
        <f t="shared" si="0"/>
        <v>328.3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si="3"/>
        <v>5</v>
      </c>
      <c r="B29" s="222" t="str">
        <f>+'Dramakan hosqer'!B44</f>
        <v>Ջրմուղ-կոյուղու գծով</v>
      </c>
      <c r="C29" s="131"/>
      <c r="D29" s="132">
        <f>+'Dramakan hosqer'!C44</f>
        <v>30</v>
      </c>
      <c r="E29" s="132">
        <f t="shared" si="0"/>
        <v>30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6</v>
      </c>
      <c r="B30" s="222" t="str">
        <f>+'Dramakan hosqer'!B45</f>
        <v>Աղբահանության գծով</v>
      </c>
      <c r="C30" s="131">
        <v>84</v>
      </c>
      <c r="D30" s="132">
        <f>+'Dramakan hosqer'!C45</f>
        <v>216.5</v>
      </c>
      <c r="E30" s="132">
        <f t="shared" si="0"/>
        <v>132.5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7</v>
      </c>
      <c r="B31" s="222" t="str">
        <f>+'Dramakan hosqer'!B46</f>
        <v>Ախտաբանության գծով</v>
      </c>
      <c r="C31" s="131"/>
      <c r="D31" s="132">
        <f>+'Dramakan hosqer'!C46</f>
        <v>10</v>
      </c>
      <c r="E31" s="132">
        <f t="shared" si="0"/>
        <v>10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8</v>
      </c>
      <c r="B32" s="222" t="str">
        <f>+'Dramakan hosqer'!B47</f>
        <v>Կապի գծով, այդ թվում`</v>
      </c>
      <c r="C32" s="131">
        <f>SUM(C33:C35)</f>
        <v>115.2</v>
      </c>
      <c r="D32" s="132">
        <f>SUM(D33:D35)</f>
        <v>120.2</v>
      </c>
      <c r="E32" s="132">
        <f t="shared" si="0"/>
        <v>5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59" customFormat="1" ht="18" customHeight="1">
      <c r="A33" s="351">
        <f t="shared" ref="A33:A35" si="4">+A32+0.1</f>
        <v>8.1</v>
      </c>
      <c r="B33" s="352" t="str">
        <f>+'Dramakan hosqer'!B48</f>
        <v>բաժանորդային վճար</v>
      </c>
      <c r="C33" s="353">
        <v>57.6</v>
      </c>
      <c r="D33" s="354">
        <f>+'Dramakan hosqer'!C48</f>
        <v>57.6</v>
      </c>
      <c r="E33" s="355">
        <f t="shared" si="0"/>
        <v>0</v>
      </c>
      <c r="F33" s="356"/>
      <c r="G33" s="357"/>
      <c r="H33" s="343"/>
      <c r="I33" s="343"/>
      <c r="J33" s="343"/>
      <c r="K33" s="343"/>
      <c r="L33" s="343"/>
      <c r="M33" s="343"/>
      <c r="N33" s="358"/>
      <c r="O33" s="358"/>
      <c r="P33" s="358"/>
      <c r="Q33" s="358"/>
      <c r="R33" s="358"/>
      <c r="S33" s="358"/>
      <c r="T33" s="358"/>
    </row>
    <row r="34" spans="1:20" s="359" customFormat="1" ht="18" customHeight="1">
      <c r="A34" s="351">
        <f t="shared" si="4"/>
        <v>8.1999999999999993</v>
      </c>
      <c r="B34" s="352" t="str">
        <f>+'Dramakan hosqer'!B49</f>
        <v>րոպեավճար</v>
      </c>
      <c r="C34" s="353"/>
      <c r="D34" s="354">
        <f>+'Dramakan hosqer'!C49</f>
        <v>5</v>
      </c>
      <c r="E34" s="355">
        <f t="shared" si="0"/>
        <v>5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8.2999999999999989</v>
      </c>
      <c r="B35" s="352" t="str">
        <f>+'Dramakan hosqer'!B50</f>
        <v>ինտերնետ կապ</v>
      </c>
      <c r="C35" s="353">
        <v>57.6</v>
      </c>
      <c r="D35" s="354">
        <f>+'Dramakan hosqer'!C50</f>
        <v>57.6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2" customFormat="1" ht="18.75" customHeight="1">
      <c r="A36" s="34">
        <f>+A32+1</f>
        <v>9</v>
      </c>
      <c r="B36" s="222" t="str">
        <f>+'Dramakan hosqer'!B51</f>
        <v>Բանկային ծառայության գծով</v>
      </c>
      <c r="C36" s="131"/>
      <c r="D36" s="132">
        <f>+'Dramakan hosqer'!C51</f>
        <v>0</v>
      </c>
      <c r="E36" s="132">
        <f t="shared" si="0"/>
        <v>0</v>
      </c>
      <c r="F36" s="131"/>
      <c r="G36" s="5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7"/>
      <c r="S36" s="67"/>
      <c r="T36" s="67"/>
    </row>
    <row r="37" spans="1:20" s="32" customFormat="1" ht="51" customHeight="1">
      <c r="A37" s="34">
        <f>+A36+1</f>
        <v>10</v>
      </c>
      <c r="B37" s="222" t="str">
        <f>+'Dramakan hosqer'!B52</f>
        <v>Տնտեսական ապրանքների գծով</v>
      </c>
      <c r="C37" s="131">
        <v>735</v>
      </c>
      <c r="D37" s="132">
        <f>+'Dramakan hosqer'!C52</f>
        <v>5184.5</v>
      </c>
      <c r="E37" s="473">
        <f t="shared" si="0"/>
        <v>4449.5</v>
      </c>
      <c r="F37" s="474" t="s">
        <v>407</v>
      </c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 t="shared" ref="A38:A60" si="5">+A37+1</f>
        <v>11</v>
      </c>
      <c r="B38" s="222" t="str">
        <f>+'Dramakan hosqer'!B53</f>
        <v>Գրասենյակային ապրանքների գծով</v>
      </c>
      <c r="C38" s="131">
        <v>139.5</v>
      </c>
      <c r="D38" s="132">
        <f>+'Dramakan hosqer'!C53</f>
        <v>300</v>
      </c>
      <c r="E38" s="132">
        <f t="shared" si="0"/>
        <v>160.5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si="5"/>
        <v>12</v>
      </c>
      <c r="B39" s="222" t="str">
        <f>+'Dramakan hosqer'!B54</f>
        <v>Փոքրարժեք կամ արագամաշ առարկաների գծով</v>
      </c>
      <c r="C39" s="131">
        <v>500</v>
      </c>
      <c r="D39" s="132">
        <f>+'Dramakan hosqer'!C54</f>
        <v>760</v>
      </c>
      <c r="E39" s="132">
        <f t="shared" si="0"/>
        <v>260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13</v>
      </c>
      <c r="B40" s="222" t="str">
        <f>+'Dramakan hosqer'!B55</f>
        <v>Ուսումնական նյութերի գծով</v>
      </c>
      <c r="C40" s="131">
        <v>300</v>
      </c>
      <c r="D40" s="132">
        <f>+'Dramakan hosqer'!C55</f>
        <v>300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14</v>
      </c>
      <c r="B41" s="222" t="str">
        <f>+'Dramakan hosqer'!B56</f>
        <v>Դեղորայքի գծով</v>
      </c>
      <c r="C41" s="131">
        <v>50</v>
      </c>
      <c r="D41" s="132">
        <f>+'Dramakan hosqer'!C56</f>
        <v>50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15</v>
      </c>
      <c r="B42" s="222" t="str">
        <f>+'Dramakan hosqer'!B57</f>
        <v>Բուժ.ծառայության գծով</v>
      </c>
      <c r="C42" s="131"/>
      <c r="D42" s="132">
        <f>+'Dramakan hosqer'!C57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16</v>
      </c>
      <c r="B43" s="222" t="str">
        <f>+'Dramakan hosqer'!B58</f>
        <v>Ընթացիկ վերանորոգման գծով</v>
      </c>
      <c r="C43" s="131">
        <v>50</v>
      </c>
      <c r="D43" s="132">
        <f>+'Dramakan hosqer'!C58</f>
        <v>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17</v>
      </c>
      <c r="B44" s="222" t="str">
        <f>+'Dramakan hosqer'!B59</f>
        <v>Ջեռուցման համակարգի սպասարկման գծով</v>
      </c>
      <c r="C44" s="131">
        <v>100</v>
      </c>
      <c r="D44" s="132">
        <f>+'Dramakan hosqer'!C59</f>
        <v>65</v>
      </c>
      <c r="E44" s="132">
        <f t="shared" si="0"/>
        <v>-35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18</v>
      </c>
      <c r="B45" s="222" t="str">
        <f>+'Dramakan hosqer'!B60</f>
        <v>Կաթսայատան սպասարկման գծով</v>
      </c>
      <c r="C45" s="131"/>
      <c r="D45" s="132">
        <f>+'Dramakan hosqer'!C60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19</v>
      </c>
      <c r="B46" s="222" t="str">
        <f>+'Dramakan hosqer'!B61</f>
        <v>Սպասարկման և կոմունալ համավճարների գծով</v>
      </c>
      <c r="C46" s="131">
        <v>447</v>
      </c>
      <c r="D46" s="132">
        <f>+'Dramakan hosqer'!C61</f>
        <v>318.3</v>
      </c>
      <c r="E46" s="132">
        <f t="shared" si="0"/>
        <v>-128.69999999999999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20</v>
      </c>
      <c r="B47" s="222" t="str">
        <f>+'Dramakan hosqer'!B62</f>
        <v>Գնումների համակարգողի ծառայության գծով</v>
      </c>
      <c r="C47" s="131">
        <v>80</v>
      </c>
      <c r="D47" s="132">
        <f>+'Dramakan hosqer'!C62</f>
        <v>30</v>
      </c>
      <c r="E47" s="132">
        <f t="shared" si="0"/>
        <v>-50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 t="shared" si="5"/>
        <v>21</v>
      </c>
      <c r="B48" s="222" t="str">
        <f>+'Dramakan hosqer'!B63</f>
        <v>Համակարգիչների տեխնիկական սպասարկման գծով</v>
      </c>
      <c r="C48" s="131">
        <v>100</v>
      </c>
      <c r="D48" s="132">
        <f>+'Dramakan hosqer'!C63</f>
        <v>100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22</v>
      </c>
      <c r="B49" s="222" t="str">
        <f>+'Dramakan hosqer'!B64</f>
        <v>Համակարգչային ծրագրի և կայքի սպասարկման գծով</v>
      </c>
      <c r="C49" s="131">
        <v>112</v>
      </c>
      <c r="D49" s="132">
        <f>+'Dramakan hosqer'!C64</f>
        <v>112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23</v>
      </c>
      <c r="B50" s="222" t="str">
        <f>+'Dramakan hosqer'!B65</f>
        <v>էլ․ստորագրության գծով</v>
      </c>
      <c r="C50" s="131">
        <v>3</v>
      </c>
      <c r="D50" s="132">
        <f>+'Dramakan hosqer'!C65</f>
        <v>0</v>
      </c>
      <c r="E50" s="132">
        <f t="shared" si="0"/>
        <v>-3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24</v>
      </c>
      <c r="B51" s="222" t="str">
        <f>+'Dramakan hosqer'!B66</f>
        <v>Հայտարարության գծով</v>
      </c>
      <c r="C51" s="131"/>
      <c r="D51" s="132">
        <f>+'Dramakan hosqer'!C66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25</v>
      </c>
      <c r="B52" s="222" t="str">
        <f>+'Dramakan hosqer'!B67</f>
        <v>Բաժանորդագրության գծով</v>
      </c>
      <c r="C52" s="131"/>
      <c r="D52" s="132">
        <f>+'Dramakan hosqer'!C67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26</v>
      </c>
      <c r="B53" s="222" t="str">
        <f>+'Dramakan hosqer'!B68</f>
        <v>Վերապատրաստման գծով</v>
      </c>
      <c r="C53" s="131">
        <v>72</v>
      </c>
      <c r="D53" s="132">
        <f>+'Dramakan hosqer'!C68</f>
        <v>45.3</v>
      </c>
      <c r="E53" s="132">
        <f t="shared" si="0"/>
        <v>-26.700000000000003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27</v>
      </c>
      <c r="B54" s="222" t="str">
        <f>+'Dramakan hosqer'!B69</f>
        <v>Ծառերի էտման գծով</v>
      </c>
      <c r="C54" s="131">
        <v>500</v>
      </c>
      <c r="D54" s="132">
        <f>+'Dramakan hosqer'!C69</f>
        <v>0</v>
      </c>
      <c r="E54" s="132">
        <f t="shared" si="0"/>
        <v>-500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1" customFormat="1" ht="18.75" customHeight="1">
      <c r="A55" s="34">
        <f t="shared" si="5"/>
        <v>28</v>
      </c>
      <c r="B55" s="222" t="str">
        <f>+'Dramakan hosqer'!B70</f>
        <v>Միջոցառման կազմակերպման գծով</v>
      </c>
      <c r="C55" s="131">
        <v>100</v>
      </c>
      <c r="D55" s="131">
        <f>+'Dramakan hosqer'!C70</f>
        <v>100</v>
      </c>
      <c r="E55" s="131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34.5">
      <c r="A56" s="34"/>
      <c r="B56" s="447" t="s">
        <v>326</v>
      </c>
      <c r="C56" s="131"/>
      <c r="D56" s="448">
        <v>267.60000000000002</v>
      </c>
      <c r="E56" s="131">
        <f t="shared" si="0"/>
        <v>267.60000000000002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>+A55+1</f>
        <v>29</v>
      </c>
      <c r="B57" s="222" t="str">
        <f>+'Dramakan hosqer'!B72</f>
        <v>Բեռնափոխադրման ծառայության գծով</v>
      </c>
      <c r="C57" s="131"/>
      <c r="D57" s="131">
        <f>+'Dramakan hosqer'!C72</f>
        <v>350</v>
      </c>
      <c r="E57" s="131">
        <f t="shared" si="0"/>
        <v>350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hosqer'!B73</f>
        <v>Դուրսգրվող գույքի վերագնահատման գծով</v>
      </c>
      <c r="C58" s="131">
        <v>50</v>
      </c>
      <c r="D58" s="132">
        <f>+'Dramakan hosqer'!C73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hosqer'!B74</f>
        <v>Կրակմարիչների լիցքավորում</v>
      </c>
      <c r="C59" s="131">
        <v>150</v>
      </c>
      <c r="D59" s="132">
        <f>+'Dramakan hosqer'!C74</f>
        <v>150</v>
      </c>
      <c r="E59" s="132">
        <f>D59-C59</f>
        <v>0</v>
      </c>
      <c r="F59" s="131"/>
      <c r="G59" s="52" t="s">
        <v>264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22" t="str">
        <f>+'Dramakan hosqer'!B75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32.1</v>
      </c>
      <c r="B61" s="352" t="str">
        <f>+'Dramakan hosqer'!B76</f>
        <v>շահութահարկի գծով</v>
      </c>
      <c r="C61" s="353"/>
      <c r="D61" s="354">
        <f>+'Dramakan hosqer'!C76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32.200000000000003</v>
      </c>
      <c r="B62" s="352" t="str">
        <f>+'Dramakan hosqer'!B77</f>
        <v>ԱԱՀ-ի գծով</v>
      </c>
      <c r="C62" s="353"/>
      <c r="D62" s="354">
        <f>+'Dramakan hosqer'!C77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si="6"/>
        <v>32.300000000000004</v>
      </c>
      <c r="B63" s="352" t="str">
        <f>+'Dramakan hosqer'!B78</f>
        <v xml:space="preserve">չփոխհատուցվող հարկերի գծով </v>
      </c>
      <c r="C63" s="353"/>
      <c r="D63" s="354">
        <f>+'Dramakan hosqer'!C78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7.25">
      <c r="A64" s="34">
        <f>+A60+1</f>
        <v>33</v>
      </c>
      <c r="B64" s="222" t="str">
        <f>+'Dramakan hosqer'!B79</f>
        <v>Կրեդիտորական պարտքի մարման գծով</v>
      </c>
      <c r="C64" s="131">
        <v>1.7</v>
      </c>
      <c r="D64" s="132">
        <f>+'Dramakan hosqer'!C79</f>
        <v>1.6999999999998181</v>
      </c>
      <c r="E64" s="132">
        <f t="shared" si="0"/>
        <v>-1.8185453143360064E-13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34.5">
      <c r="A65" s="34">
        <f>+A64+1</f>
        <v>34</v>
      </c>
      <c r="B65" s="222" t="str">
        <f>+'Dramakan hosqer'!B80</f>
        <v>Այլ արտահոսքերի գծով</v>
      </c>
      <c r="C65" s="131"/>
      <c r="D65" s="132">
        <f>+'Dramakan hosqer'!C80</f>
        <v>0</v>
      </c>
      <c r="E65" s="132">
        <f t="shared" si="0"/>
        <v>0</v>
      </c>
      <c r="F65" s="478" t="s">
        <v>409</v>
      </c>
      <c r="G65" s="52" t="s">
        <v>187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51</v>
      </c>
      <c r="B66" s="382" t="s">
        <v>54</v>
      </c>
      <c r="C66" s="128">
        <f>+C67+C74</f>
        <v>500</v>
      </c>
      <c r="D66" s="133">
        <f>+D67+D74</f>
        <v>2673</v>
      </c>
      <c r="E66" s="133">
        <f t="shared" si="0"/>
        <v>2173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hosqer'!B82</f>
        <v>Հիմնական միջոցների ձեռքբերում, այդ թվում՝</v>
      </c>
      <c r="C67" s="131">
        <f>SUM(C68:C73)</f>
        <v>500</v>
      </c>
      <c r="D67" s="132">
        <f>SUM(D68:D73)</f>
        <v>2673</v>
      </c>
      <c r="E67" s="132">
        <f t="shared" si="0"/>
        <v>2173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hosqer'!B83</f>
        <v>գրասենյակային և տնտեսական գույք</v>
      </c>
      <c r="C68" s="353">
        <v>300</v>
      </c>
      <c r="D68" s="354">
        <f>+'Dramakan hosqer'!C83</f>
        <v>2187</v>
      </c>
      <c r="E68" s="355">
        <f t="shared" ref="E68:E81" si="7">D68-C68</f>
        <v>1887</v>
      </c>
      <c r="F68" s="450" t="s">
        <v>331</v>
      </c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hosqer'!B84</f>
        <v>համակարգչային սարքավորումներ / տեխնիկա</v>
      </c>
      <c r="C69" s="353">
        <v>200</v>
      </c>
      <c r="D69" s="354">
        <f>+'Dramakan hosqer'!C84</f>
        <v>486</v>
      </c>
      <c r="E69" s="355">
        <f>D69-C69</f>
        <v>286</v>
      </c>
      <c r="F69" s="450" t="s">
        <v>331</v>
      </c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hidden="1" customHeight="1">
      <c r="A70" s="351">
        <f t="shared" ref="A70:A73" si="8">+A69+0.1</f>
        <v>1.3000000000000003</v>
      </c>
      <c r="B70" s="352" t="str">
        <f>+'Dramakan hosqer'!B85</f>
        <v>մեքենաներ և սարքավորումներ</v>
      </c>
      <c r="C70" s="353"/>
      <c r="D70" s="354">
        <f>+'Dramakan hosqer'!C85</f>
        <v>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hosqer'!B86</f>
        <v>սպորտային գույք</v>
      </c>
      <c r="C71" s="353"/>
      <c r="D71" s="354">
        <f>+'Dramakan hosqer'!C86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hosqer'!B87</f>
        <v>գրականություն</v>
      </c>
      <c r="C72" s="353"/>
      <c r="D72" s="354">
        <f>+'Dramakan hosqer'!C87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1.6000000000000005</v>
      </c>
      <c r="B73" s="352">
        <f>+'Dramakan hosqer'!B88</f>
        <v>0</v>
      </c>
      <c r="C73" s="353"/>
      <c r="D73" s="354">
        <f>+'Dramakan hosqer'!C88</f>
        <v>0</v>
      </c>
      <c r="E73" s="355">
        <f>D73-C73</f>
        <v>0</v>
      </c>
      <c r="F73" s="356"/>
      <c r="G73" s="357" t="s">
        <v>116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7" t="str">
        <f>+'Dramakan hosqer'!B89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hosqer'!B90</f>
        <v>ամրացված գույքի (շենք)</v>
      </c>
      <c r="C75" s="353"/>
      <c r="D75" s="354">
        <f>+'Dramakan hosqer'!C90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hosqer'!B91</f>
        <v>հիմնական միջոցի</v>
      </c>
      <c r="C76" s="353"/>
      <c r="D76" s="354">
        <f>+'Dramakan hosqer'!C91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hosqer'!B92</f>
        <v>նախագծանախահաշվային փաստաթղթերի գծով</v>
      </c>
      <c r="C77" s="353"/>
      <c r="D77" s="354">
        <f>+'Dramakan hosqer'!C92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 hidden="1">
      <c r="A78" s="79" t="s">
        <v>52</v>
      </c>
      <c r="B78" s="382" t="s">
        <v>136</v>
      </c>
      <c r="C78" s="128">
        <f>SUM(C79:C80)</f>
        <v>0</v>
      </c>
      <c r="D78" s="133">
        <f>SUM(D79:D80)</f>
        <v>3529.7</v>
      </c>
      <c r="E78" s="133">
        <f t="shared" si="7"/>
        <v>3529.7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3" t="str">
        <f>+'Dramakan hosqer'!B94</f>
        <v>Աշխատավարձի գծով</v>
      </c>
      <c r="C79" s="131"/>
      <c r="D79" s="132">
        <f>+'Dramakan hosqer'!C94</f>
        <v>3529.7</v>
      </c>
      <c r="E79" s="131">
        <f>D79-C79</f>
        <v>3529.7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 hidden="1">
      <c r="A80" s="38"/>
      <c r="B80" s="173">
        <f>+'Dramakan hosqer'!B95</f>
        <v>0</v>
      </c>
      <c r="C80" s="131"/>
      <c r="D80" s="131">
        <f>+'Dramakan hosqer'!C95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34</v>
      </c>
      <c r="B81" s="382" t="s">
        <v>35</v>
      </c>
      <c r="C81" s="128">
        <f>C6+C7-C21</f>
        <v>9899.7000000000044</v>
      </c>
      <c r="D81" s="133">
        <f>D6+D7-D21</f>
        <v>1364.7000000000116</v>
      </c>
      <c r="E81" s="133">
        <f t="shared" si="7"/>
        <v>-8534.9999999999927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96" t="str">
        <f>+'Ekamut-caxs'!D77</f>
        <v>ՆԱՐԻՆԵ ԳԱԼՍՏՅԱՆ</v>
      </c>
      <c r="E83" s="49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95" t="s">
        <v>87</v>
      </c>
      <c r="E84" s="49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93" t="str">
        <f>+'Ekamut-caxs'!D79</f>
        <v>ՆԱՐԻՆԵ ՊՈՂՈՍՅԱՆ</v>
      </c>
      <c r="E85" s="49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95" t="s">
        <v>87</v>
      </c>
      <c r="E86" s="49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E48" sqref="E4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502" t="s">
        <v>63</v>
      </c>
      <c r="B1" s="502"/>
      <c r="C1" s="502"/>
      <c r="D1" s="502"/>
      <c r="E1" s="50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503" t="str">
        <f>+'Ekamut-caxs'!A13:D13</f>
        <v xml:space="preserve">«Երևանի հ․95 մսուր-մանկապարտեզ» ՀՈԱԿ-ի </v>
      </c>
      <c r="B2" s="504"/>
      <c r="C2" s="504"/>
      <c r="D2" s="504"/>
      <c r="E2" s="50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505" t="s">
        <v>139</v>
      </c>
      <c r="B3" s="505"/>
      <c r="C3" s="505"/>
      <c r="D3" s="505"/>
      <c r="E3" s="50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506" t="s">
        <v>286</v>
      </c>
      <c r="B4" s="506"/>
      <c r="C4" s="506"/>
      <c r="D4" s="506"/>
      <c r="E4" s="50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507" t="s">
        <v>144</v>
      </c>
      <c r="B7" s="508"/>
      <c r="C7" s="50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1150.2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146</v>
      </c>
      <c r="C9" s="99" t="s">
        <v>147</v>
      </c>
      <c r="D9" s="21"/>
      <c r="E9" s="21"/>
    </row>
    <row r="10" spans="1:22">
      <c r="A10" s="99">
        <v>1.2</v>
      </c>
      <c r="B10" s="100" t="s">
        <v>148</v>
      </c>
      <c r="C10" s="99" t="s">
        <v>149</v>
      </c>
      <c r="D10" s="21"/>
      <c r="E10" s="21"/>
    </row>
    <row r="11" spans="1:22">
      <c r="A11" s="99">
        <v>1.3</v>
      </c>
      <c r="B11" s="100" t="s">
        <v>150</v>
      </c>
      <c r="C11" s="99" t="s">
        <v>151</v>
      </c>
      <c r="D11" s="21"/>
      <c r="E11" s="21"/>
    </row>
    <row r="12" spans="1:22">
      <c r="A12" s="99">
        <v>1.4</v>
      </c>
      <c r="B12" s="101" t="s">
        <v>152</v>
      </c>
      <c r="C12" s="102" t="s">
        <v>153</v>
      </c>
      <c r="D12" s="21"/>
      <c r="E12" s="21"/>
    </row>
    <row r="13" spans="1:22">
      <c r="A13" s="99">
        <v>1.5</v>
      </c>
      <c r="B13" s="101"/>
      <c r="C13" s="99" t="s">
        <v>154</v>
      </c>
      <c r="D13" s="21"/>
      <c r="E13" s="21"/>
    </row>
    <row r="14" spans="1:22">
      <c r="A14" s="99">
        <v>1.6</v>
      </c>
      <c r="B14" s="100" t="s">
        <v>186</v>
      </c>
      <c r="C14" s="99" t="s">
        <v>155</v>
      </c>
      <c r="D14" s="21">
        <v>8.6999999999999993</v>
      </c>
      <c r="E14" s="21"/>
    </row>
    <row r="15" spans="1:22" ht="27">
      <c r="A15" s="99">
        <v>1.7</v>
      </c>
      <c r="B15" s="101"/>
      <c r="C15" s="99" t="s">
        <v>177</v>
      </c>
      <c r="D15" s="21"/>
      <c r="E15" s="21"/>
    </row>
    <row r="16" spans="1:22">
      <c r="A16" s="99">
        <v>1.8</v>
      </c>
      <c r="B16" s="101"/>
      <c r="C16" s="103" t="s">
        <v>176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156</v>
      </c>
      <c r="C23" s="99" t="s">
        <v>32</v>
      </c>
      <c r="D23" s="21">
        <v>10</v>
      </c>
      <c r="E23" s="21"/>
    </row>
    <row r="24" spans="1:22">
      <c r="A24" s="99">
        <v>2.6</v>
      </c>
      <c r="B24" s="101" t="s">
        <v>156</v>
      </c>
      <c r="C24" s="99" t="s">
        <v>44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>
        <v>841.9</v>
      </c>
      <c r="E25" s="21"/>
    </row>
    <row r="26" spans="1:22">
      <c r="A26" s="99">
        <v>2.8</v>
      </c>
      <c r="B26" s="101" t="s">
        <v>156</v>
      </c>
      <c r="C26" s="99" t="s">
        <v>158</v>
      </c>
      <c r="D26" s="21"/>
      <c r="E26" s="21"/>
    </row>
    <row r="27" spans="1:22">
      <c r="A27" s="99">
        <v>2.9</v>
      </c>
      <c r="B27" s="100" t="s">
        <v>159</v>
      </c>
      <c r="C27" s="99" t="s">
        <v>160</v>
      </c>
      <c r="D27" s="21">
        <v>289.60000000000002</v>
      </c>
      <c r="E27" s="21"/>
    </row>
    <row r="28" spans="1:22">
      <c r="A28" s="105">
        <v>2.1</v>
      </c>
      <c r="B28" s="101" t="s">
        <v>161</v>
      </c>
      <c r="C28" s="99" t="s">
        <v>162</v>
      </c>
      <c r="D28" s="21"/>
      <c r="E28" s="21"/>
    </row>
    <row r="29" spans="1:22">
      <c r="A29" s="105">
        <v>2.11</v>
      </c>
      <c r="B29" s="101"/>
      <c r="C29" s="103" t="s">
        <v>163</v>
      </c>
      <c r="D29" s="21"/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165</v>
      </c>
      <c r="D31" s="21"/>
      <c r="E31" s="21"/>
    </row>
    <row r="32" spans="1:22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65</v>
      </c>
      <c r="C34" s="109"/>
      <c r="D34" s="110">
        <f>D8+D30</f>
        <v>1150.2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507" t="s">
        <v>169</v>
      </c>
      <c r="B35" s="508"/>
      <c r="C35" s="50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/>
      <c r="E36" s="21"/>
    </row>
    <row r="37" spans="1:22">
      <c r="A37" s="99">
        <v>1.2</v>
      </c>
      <c r="B37" s="100" t="s">
        <v>148</v>
      </c>
      <c r="C37" s="99" t="s">
        <v>149</v>
      </c>
      <c r="D37" s="21"/>
      <c r="E37" s="21"/>
    </row>
    <row r="38" spans="1:22">
      <c r="A38" s="99">
        <v>1.3</v>
      </c>
      <c r="B38" s="100" t="s">
        <v>150</v>
      </c>
      <c r="C38" s="99" t="s">
        <v>151</v>
      </c>
      <c r="D38" s="21">
        <v>1.7</v>
      </c>
      <c r="E38" s="21"/>
    </row>
    <row r="39" spans="1:22">
      <c r="A39" s="99">
        <v>1.4</v>
      </c>
      <c r="B39" s="101" t="s">
        <v>152</v>
      </c>
      <c r="C39" s="102" t="s">
        <v>153</v>
      </c>
      <c r="D39" s="21"/>
      <c r="E39" s="21"/>
    </row>
    <row r="40" spans="1:22">
      <c r="A40" s="99">
        <v>1.5</v>
      </c>
      <c r="B40" s="101"/>
      <c r="C40" s="99" t="s">
        <v>154</v>
      </c>
      <c r="D40" s="21"/>
      <c r="E40" s="21"/>
    </row>
    <row r="41" spans="1:22">
      <c r="A41" s="99">
        <v>1.6</v>
      </c>
      <c r="B41" s="100" t="s">
        <v>186</v>
      </c>
      <c r="C41" s="99" t="s">
        <v>155</v>
      </c>
      <c r="D41" s="21"/>
      <c r="E41" s="21"/>
    </row>
    <row r="42" spans="1:22" ht="27">
      <c r="A42" s="99">
        <v>1.7</v>
      </c>
      <c r="B42" s="101"/>
      <c r="C42" s="99" t="s">
        <v>177</v>
      </c>
      <c r="D42" s="21"/>
      <c r="E42" s="21"/>
    </row>
    <row r="43" spans="1:22">
      <c r="A43" s="99">
        <v>1.8</v>
      </c>
      <c r="B43" s="101"/>
      <c r="C43" s="103" t="s">
        <v>176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156</v>
      </c>
      <c r="C47" s="99" t="s">
        <v>32</v>
      </c>
      <c r="D47" s="21"/>
      <c r="E47" s="21"/>
    </row>
    <row r="48" spans="1:22">
      <c r="A48" s="99">
        <v>2.2999999999999998</v>
      </c>
      <c r="B48" s="101" t="s">
        <v>156</v>
      </c>
      <c r="C48" s="99" t="s">
        <v>44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/>
      <c r="E49" s="21"/>
    </row>
    <row r="50" spans="1:22">
      <c r="A50" s="99">
        <v>2.5</v>
      </c>
      <c r="B50" s="101" t="s">
        <v>156</v>
      </c>
      <c r="C50" s="99" t="s">
        <v>158</v>
      </c>
      <c r="D50" s="21"/>
      <c r="E50" s="21"/>
    </row>
    <row r="51" spans="1:22">
      <c r="A51" s="99">
        <v>2.6</v>
      </c>
      <c r="B51" s="100" t="s">
        <v>159</v>
      </c>
      <c r="C51" s="99" t="s">
        <v>160</v>
      </c>
      <c r="D51" s="21"/>
      <c r="E51" s="21"/>
    </row>
    <row r="52" spans="1:22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103" t="s">
        <v>163</v>
      </c>
      <c r="D53" s="21"/>
      <c r="E53" s="21"/>
    </row>
    <row r="54" spans="1:22" ht="28.5">
      <c r="A54" s="99"/>
      <c r="B54" s="96" t="s">
        <v>170</v>
      </c>
      <c r="C54" s="20"/>
      <c r="D54" s="97">
        <f>SUM(D55:D58)</f>
        <v>5781.7</v>
      </c>
      <c r="E54" s="21"/>
      <c r="F54" s="145">
        <f>SUM(D36:D53)</f>
        <v>1.7</v>
      </c>
      <c r="G54" s="145">
        <f>+D59-D54-F54</f>
        <v>-1.8185453143360064E-13</v>
      </c>
    </row>
    <row r="55" spans="1:22" ht="27" customHeight="1">
      <c r="A55" s="99">
        <v>1.1000000000000001</v>
      </c>
      <c r="B55" s="129"/>
      <c r="C55" s="130" t="s">
        <v>175</v>
      </c>
      <c r="D55" s="104">
        <v>5781.7</v>
      </c>
      <c r="E55" s="21"/>
    </row>
    <row r="56" spans="1:22" ht="27">
      <c r="A56" s="99">
        <v>1.2</v>
      </c>
      <c r="B56" s="112"/>
      <c r="C56" s="99" t="s">
        <v>165</v>
      </c>
      <c r="D56" s="21"/>
      <c r="E56" s="99"/>
    </row>
    <row r="57" spans="1:22">
      <c r="A57" s="99">
        <v>1.3</v>
      </c>
      <c r="B57" s="101" t="s">
        <v>161</v>
      </c>
      <c r="C57" s="99" t="s">
        <v>167</v>
      </c>
      <c r="D57" s="21"/>
      <c r="E57" s="21"/>
    </row>
    <row r="58" spans="1:22">
      <c r="A58" s="99">
        <v>1.4</v>
      </c>
      <c r="B58" s="101" t="s">
        <v>161</v>
      </c>
      <c r="C58" s="99" t="s">
        <v>168</v>
      </c>
      <c r="D58" s="21"/>
      <c r="E58" s="21"/>
    </row>
    <row r="59" spans="1:22" s="84" customFormat="1" ht="17.25">
      <c r="A59" s="113"/>
      <c r="B59" s="108" t="s">
        <v>65</v>
      </c>
      <c r="C59" s="114"/>
      <c r="D59" s="115">
        <f>SUM(D36:D54)</f>
        <v>5783.4</v>
      </c>
      <c r="E59" s="116"/>
      <c r="F59" s="300">
        <f>+D59-D55</f>
        <v>1.6999999999998181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171</v>
      </c>
    </row>
    <row r="62" spans="1:22" ht="59.25" customHeight="1">
      <c r="A62" s="118">
        <v>1</v>
      </c>
      <c r="B62" s="119" t="s">
        <v>287</v>
      </c>
      <c r="C62" s="115">
        <v>4430.1000000000004</v>
      </c>
      <c r="D62" s="497" t="s">
        <v>172</v>
      </c>
      <c r="E62" s="498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99" t="str">
        <f>+'Ekamut-caxs'!D77</f>
        <v>ՆԱՐԻՆԵ ԳԱԼՍՏՅԱՆ</v>
      </c>
      <c r="E64" s="49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500" t="s">
        <v>87</v>
      </c>
      <c r="E65" s="50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99" t="str">
        <f>+'Ekamut-caxs'!D79</f>
        <v>ՆԱՐԻՆԵ ՊՈՂՈՍՅԱՆ</v>
      </c>
      <c r="E66" s="49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501" t="s">
        <v>87</v>
      </c>
      <c r="E67" s="50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E48" sqref="E48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513" t="s">
        <v>63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3" s="235" customFormat="1" ht="21.75" customHeight="1">
      <c r="A2" s="512" t="str">
        <f>+'Ekamut-caxs'!A13</f>
        <v xml:space="preserve">«Երևանի հ․95 մսուր-մանկապարտեզ»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1:13" s="235" customFormat="1" ht="21" customHeight="1">
      <c r="A3" s="512" t="s">
        <v>88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</row>
    <row r="4" spans="1:13" ht="21" customHeight="1"/>
    <row r="5" spans="1:13" s="239" customFormat="1" ht="19.5" customHeight="1">
      <c r="A5" s="509" t="s">
        <v>109</v>
      </c>
      <c r="B5" s="509" t="s">
        <v>89</v>
      </c>
      <c r="C5" s="510" t="s">
        <v>90</v>
      </c>
      <c r="D5" s="510"/>
      <c r="E5" s="510"/>
      <c r="F5" s="510"/>
      <c r="G5" s="510" t="s">
        <v>91</v>
      </c>
      <c r="H5" s="510"/>
      <c r="I5" s="510"/>
      <c r="J5" s="510"/>
      <c r="K5" s="510" t="s">
        <v>129</v>
      </c>
      <c r="L5" s="510"/>
      <c r="M5" s="510"/>
    </row>
    <row r="6" spans="1:13" s="241" customFormat="1" ht="51" customHeight="1">
      <c r="A6" s="509"/>
      <c r="B6" s="509"/>
      <c r="C6" s="240" t="s">
        <v>221</v>
      </c>
      <c r="D6" s="240" t="s">
        <v>207</v>
      </c>
      <c r="E6" s="240" t="s">
        <v>296</v>
      </c>
      <c r="F6" s="240" t="s">
        <v>297</v>
      </c>
      <c r="G6" s="240" t="s">
        <v>222</v>
      </c>
      <c r="H6" s="240" t="s">
        <v>207</v>
      </c>
      <c r="I6" s="240" t="s">
        <v>298</v>
      </c>
      <c r="J6" s="240" t="s">
        <v>297</v>
      </c>
      <c r="K6" s="240" t="s">
        <v>221</v>
      </c>
      <c r="L6" s="240" t="s">
        <v>296</v>
      </c>
      <c r="M6" s="240" t="s">
        <v>297</v>
      </c>
    </row>
    <row r="7" spans="1:13" ht="19.5" customHeight="1">
      <c r="A7" s="242">
        <v>1</v>
      </c>
      <c r="B7" s="243" t="s">
        <v>92</v>
      </c>
      <c r="C7" s="244">
        <v>0</v>
      </c>
      <c r="D7" s="244">
        <v>0</v>
      </c>
      <c r="E7" s="246">
        <v>0</v>
      </c>
      <c r="F7" s="246">
        <f>IF((E7&lt;10000), E7*143.7, E7*107.1)</f>
        <v>0</v>
      </c>
      <c r="G7" s="436">
        <v>0</v>
      </c>
      <c r="H7" s="436">
        <v>0</v>
      </c>
      <c r="I7" s="245">
        <v>0</v>
      </c>
      <c r="J7" s="246">
        <v>0</v>
      </c>
      <c r="K7" s="246">
        <v>0</v>
      </c>
      <c r="L7" s="246">
        <v>0</v>
      </c>
      <c r="M7" s="246">
        <f t="shared" ref="M7:M18" si="0">+L7*200.47</f>
        <v>0</v>
      </c>
    </row>
    <row r="8" spans="1:13" ht="19.5" customHeight="1">
      <c r="A8" s="242">
        <v>2</v>
      </c>
      <c r="B8" s="243" t="s">
        <v>93</v>
      </c>
      <c r="C8" s="244">
        <v>0</v>
      </c>
      <c r="D8" s="244">
        <v>0</v>
      </c>
      <c r="E8" s="246">
        <v>0</v>
      </c>
      <c r="F8" s="246">
        <f t="shared" ref="F8:F18" si="1">IF((E8&lt;10000), E8*143.7, E8*107.1)</f>
        <v>0</v>
      </c>
      <c r="G8" s="436">
        <v>0</v>
      </c>
      <c r="H8" s="436">
        <v>0</v>
      </c>
      <c r="I8" s="245">
        <v>0</v>
      </c>
      <c r="J8" s="246">
        <v>0</v>
      </c>
      <c r="K8" s="246">
        <v>0</v>
      </c>
      <c r="L8" s="246">
        <v>0</v>
      </c>
      <c r="M8" s="246">
        <f t="shared" si="0"/>
        <v>0</v>
      </c>
    </row>
    <row r="9" spans="1:13" ht="19.5" customHeight="1">
      <c r="A9" s="242">
        <v>3</v>
      </c>
      <c r="B9" s="243" t="s">
        <v>94</v>
      </c>
      <c r="C9" s="244">
        <v>0</v>
      </c>
      <c r="D9" s="244">
        <v>0</v>
      </c>
      <c r="E9" s="246">
        <v>0</v>
      </c>
      <c r="F9" s="246">
        <f t="shared" si="1"/>
        <v>0</v>
      </c>
      <c r="G9" s="436">
        <v>0</v>
      </c>
      <c r="H9" s="436">
        <v>0</v>
      </c>
      <c r="I9" s="245">
        <v>0</v>
      </c>
      <c r="J9" s="246">
        <v>0</v>
      </c>
      <c r="K9" s="246">
        <v>0</v>
      </c>
      <c r="L9" s="246">
        <v>0</v>
      </c>
      <c r="M9" s="246">
        <f t="shared" si="0"/>
        <v>0</v>
      </c>
    </row>
    <row r="10" spans="1:13" ht="19.5" customHeight="1">
      <c r="A10" s="242">
        <v>4</v>
      </c>
      <c r="B10" s="243" t="s">
        <v>95</v>
      </c>
      <c r="C10" s="244">
        <v>0</v>
      </c>
      <c r="D10" s="244">
        <v>0</v>
      </c>
      <c r="E10" s="246">
        <v>0</v>
      </c>
      <c r="F10" s="246">
        <f t="shared" si="1"/>
        <v>0</v>
      </c>
      <c r="G10" s="436">
        <v>0</v>
      </c>
      <c r="H10" s="436">
        <v>0</v>
      </c>
      <c r="I10" s="245">
        <v>0</v>
      </c>
      <c r="J10" s="246">
        <v>0</v>
      </c>
      <c r="K10" s="246">
        <v>0</v>
      </c>
      <c r="L10" s="246">
        <v>0</v>
      </c>
      <c r="M10" s="246">
        <f t="shared" si="0"/>
        <v>0</v>
      </c>
    </row>
    <row r="11" spans="1:13" ht="19.5" customHeight="1">
      <c r="A11" s="242">
        <v>5</v>
      </c>
      <c r="B11" s="243" t="s">
        <v>96</v>
      </c>
      <c r="C11" s="244">
        <v>0</v>
      </c>
      <c r="D11" s="244">
        <v>0</v>
      </c>
      <c r="E11" s="246">
        <v>0</v>
      </c>
      <c r="F11" s="246">
        <f t="shared" si="1"/>
        <v>0</v>
      </c>
      <c r="G11" s="436">
        <v>0</v>
      </c>
      <c r="H11" s="436">
        <v>0</v>
      </c>
      <c r="I11" s="245">
        <v>0</v>
      </c>
      <c r="J11" s="246">
        <v>0</v>
      </c>
      <c r="K11" s="246">
        <v>0</v>
      </c>
      <c r="L11" s="246">
        <v>0</v>
      </c>
      <c r="M11" s="246">
        <f t="shared" si="0"/>
        <v>0</v>
      </c>
    </row>
    <row r="12" spans="1:13" ht="19.5" customHeight="1">
      <c r="A12" s="242">
        <v>6</v>
      </c>
      <c r="B12" s="243" t="s">
        <v>97</v>
      </c>
      <c r="C12" s="244">
        <v>0</v>
      </c>
      <c r="D12" s="244">
        <v>0</v>
      </c>
      <c r="E12" s="246">
        <v>0</v>
      </c>
      <c r="F12" s="246">
        <f t="shared" si="1"/>
        <v>0</v>
      </c>
      <c r="G12" s="436">
        <v>0</v>
      </c>
      <c r="H12" s="436">
        <v>0</v>
      </c>
      <c r="I12" s="245">
        <v>0</v>
      </c>
      <c r="J12" s="246">
        <v>0</v>
      </c>
      <c r="K12" s="246">
        <v>0</v>
      </c>
      <c r="L12" s="246">
        <v>0</v>
      </c>
      <c r="M12" s="246">
        <f t="shared" si="0"/>
        <v>0</v>
      </c>
    </row>
    <row r="13" spans="1:13" ht="19.5" customHeight="1">
      <c r="A13" s="242">
        <v>7</v>
      </c>
      <c r="B13" s="243" t="s">
        <v>98</v>
      </c>
      <c r="C13" s="244">
        <v>0</v>
      </c>
      <c r="D13" s="244">
        <v>0</v>
      </c>
      <c r="E13" s="246">
        <v>0</v>
      </c>
      <c r="F13" s="246">
        <f t="shared" si="1"/>
        <v>0</v>
      </c>
      <c r="G13" s="436">
        <v>0</v>
      </c>
      <c r="H13" s="436">
        <v>0</v>
      </c>
      <c r="I13" s="245">
        <v>0</v>
      </c>
      <c r="J13" s="246">
        <v>0</v>
      </c>
      <c r="K13" s="246">
        <v>0</v>
      </c>
      <c r="L13" s="246">
        <v>0</v>
      </c>
      <c r="M13" s="246">
        <f>+L13*200.47</f>
        <v>0</v>
      </c>
    </row>
    <row r="14" spans="1:13" ht="19.5" customHeight="1">
      <c r="A14" s="242">
        <v>8</v>
      </c>
      <c r="B14" s="247" t="s">
        <v>99</v>
      </c>
      <c r="C14" s="244">
        <v>0</v>
      </c>
      <c r="D14" s="244">
        <v>0</v>
      </c>
      <c r="E14" s="246">
        <v>0</v>
      </c>
      <c r="F14" s="246">
        <f t="shared" si="1"/>
        <v>0</v>
      </c>
      <c r="G14" s="436">
        <v>0</v>
      </c>
      <c r="H14" s="436">
        <v>0</v>
      </c>
      <c r="I14" s="245">
        <v>0</v>
      </c>
      <c r="J14" s="246">
        <v>0</v>
      </c>
      <c r="K14" s="246">
        <v>0</v>
      </c>
      <c r="L14" s="246">
        <v>0</v>
      </c>
      <c r="M14" s="246">
        <f t="shared" si="0"/>
        <v>0</v>
      </c>
    </row>
    <row r="15" spans="1:13" ht="19.5" customHeight="1">
      <c r="A15" s="242">
        <v>9</v>
      </c>
      <c r="B15" s="247" t="s">
        <v>100</v>
      </c>
      <c r="C15" s="244">
        <v>0</v>
      </c>
      <c r="D15" s="244">
        <v>0</v>
      </c>
      <c r="E15" s="246">
        <v>0</v>
      </c>
      <c r="F15" s="246">
        <f t="shared" si="1"/>
        <v>0</v>
      </c>
      <c r="G15" s="436">
        <v>0</v>
      </c>
      <c r="H15" s="436">
        <v>0</v>
      </c>
      <c r="I15" s="245">
        <v>0</v>
      </c>
      <c r="J15" s="246">
        <v>0</v>
      </c>
      <c r="K15" s="246">
        <v>0</v>
      </c>
      <c r="L15" s="246">
        <v>0</v>
      </c>
      <c r="M15" s="246">
        <f t="shared" si="0"/>
        <v>0</v>
      </c>
    </row>
    <row r="16" spans="1:13" ht="19.5" customHeight="1">
      <c r="A16" s="242">
        <v>10</v>
      </c>
      <c r="B16" s="247" t="s">
        <v>101</v>
      </c>
      <c r="C16" s="244">
        <v>0</v>
      </c>
      <c r="D16" s="244">
        <v>0</v>
      </c>
      <c r="E16" s="246">
        <v>0</v>
      </c>
      <c r="F16" s="246">
        <f t="shared" si="1"/>
        <v>0</v>
      </c>
      <c r="G16" s="436">
        <v>0</v>
      </c>
      <c r="H16" s="436">
        <v>0</v>
      </c>
      <c r="I16" s="245">
        <v>0</v>
      </c>
      <c r="J16" s="246">
        <v>0</v>
      </c>
      <c r="K16" s="246">
        <v>0</v>
      </c>
      <c r="L16" s="246">
        <v>0</v>
      </c>
      <c r="M16" s="246">
        <f t="shared" si="0"/>
        <v>0</v>
      </c>
    </row>
    <row r="17" spans="1:13" ht="19.5" customHeight="1">
      <c r="A17" s="242">
        <v>11</v>
      </c>
      <c r="B17" s="247" t="s">
        <v>102</v>
      </c>
      <c r="C17" s="244">
        <v>0</v>
      </c>
      <c r="D17" s="244">
        <v>0</v>
      </c>
      <c r="E17" s="246">
        <f>+C7</f>
        <v>0</v>
      </c>
      <c r="F17" s="246">
        <f t="shared" si="1"/>
        <v>0</v>
      </c>
      <c r="G17" s="436">
        <v>0</v>
      </c>
      <c r="H17" s="436">
        <v>0</v>
      </c>
      <c r="I17" s="245">
        <f>+G7</f>
        <v>0</v>
      </c>
      <c r="J17" s="246">
        <f t="shared" ref="J17:J18" si="2">+I17*53.48</f>
        <v>0</v>
      </c>
      <c r="K17" s="245">
        <v>0</v>
      </c>
      <c r="L17" s="245">
        <f>+K7</f>
        <v>0</v>
      </c>
      <c r="M17" s="246">
        <f t="shared" si="0"/>
        <v>0</v>
      </c>
    </row>
    <row r="18" spans="1:13" ht="19.5" customHeight="1">
      <c r="A18" s="242">
        <v>12</v>
      </c>
      <c r="B18" s="247" t="s">
        <v>103</v>
      </c>
      <c r="C18" s="244">
        <v>0</v>
      </c>
      <c r="D18" s="244">
        <v>0</v>
      </c>
      <c r="E18" s="246">
        <f>+C18</f>
        <v>0</v>
      </c>
      <c r="F18" s="246">
        <f t="shared" si="1"/>
        <v>0</v>
      </c>
      <c r="G18" s="436">
        <v>0</v>
      </c>
      <c r="H18" s="436">
        <v>0</v>
      </c>
      <c r="I18" s="245">
        <f>+G18</f>
        <v>0</v>
      </c>
      <c r="J18" s="246">
        <f t="shared" si="2"/>
        <v>0</v>
      </c>
      <c r="K18" s="245">
        <v>0</v>
      </c>
      <c r="L18" s="245">
        <f>+K18</f>
        <v>0</v>
      </c>
      <c r="M18" s="246">
        <f t="shared" si="0"/>
        <v>0</v>
      </c>
    </row>
    <row r="19" spans="1:13" ht="32.25" customHeight="1">
      <c r="A19" s="249"/>
      <c r="B19" s="238" t="s">
        <v>85</v>
      </c>
      <c r="C19" s="250">
        <f t="shared" ref="C19:K19" si="3">SUM(C7:C18)</f>
        <v>0</v>
      </c>
      <c r="D19" s="251">
        <f t="shared" si="3"/>
        <v>0</v>
      </c>
      <c r="E19" s="250">
        <f t="shared" si="3"/>
        <v>0</v>
      </c>
      <c r="F19" s="251">
        <f>SUM(F7:F18)</f>
        <v>0</v>
      </c>
      <c r="G19" s="250">
        <f>SUM(G7:G18)</f>
        <v>0</v>
      </c>
      <c r="H19" s="251">
        <f>SUM(H7:H18)</f>
        <v>0</v>
      </c>
      <c r="I19" s="250">
        <f>SUM(I7:I18)</f>
        <v>0</v>
      </c>
      <c r="J19" s="251">
        <f>SUM(J7:J18)</f>
        <v>0</v>
      </c>
      <c r="K19" s="250">
        <f t="shared" si="3"/>
        <v>0</v>
      </c>
      <c r="L19" s="250">
        <f>SUM(L7:L18)</f>
        <v>0</v>
      </c>
      <c r="M19" s="251">
        <f>SUM(M7:M18)</f>
        <v>0</v>
      </c>
    </row>
    <row r="20" spans="1:13" ht="21.75" customHeight="1">
      <c r="B20" s="252"/>
      <c r="C20" s="253"/>
      <c r="D20" s="254"/>
      <c r="E20" s="253"/>
      <c r="F20" s="254">
        <f>ROUND(F19/1000,1)</f>
        <v>0</v>
      </c>
      <c r="G20" s="253"/>
      <c r="H20" s="254"/>
      <c r="I20" s="253"/>
      <c r="J20" s="254">
        <f>ROUND(J19/1000,1)</f>
        <v>0</v>
      </c>
      <c r="K20" s="253"/>
      <c r="L20" s="253"/>
      <c r="M20" s="254">
        <f>ROUND(M19/1000,1)</f>
        <v>0</v>
      </c>
    </row>
    <row r="21" spans="1:13" ht="33.75" customHeight="1" thickBot="1">
      <c r="B21" s="516" t="s">
        <v>223</v>
      </c>
      <c r="C21" s="516"/>
      <c r="D21" s="516"/>
      <c r="E21" s="255"/>
      <c r="F21" s="256"/>
      <c r="H21" s="255"/>
      <c r="M21" s="254"/>
    </row>
    <row r="22" spans="1:13" s="235" customFormat="1" ht="49.5" customHeight="1">
      <c r="A22" s="257"/>
      <c r="B22" s="258" t="s">
        <v>133</v>
      </c>
      <c r="C22" s="446">
        <v>1</v>
      </c>
      <c r="D22" s="259" t="s">
        <v>224</v>
      </c>
      <c r="E22" s="259" t="s">
        <v>224</v>
      </c>
      <c r="F22" s="260" t="s">
        <v>224</v>
      </c>
      <c r="G22" s="259" t="s">
        <v>134</v>
      </c>
      <c r="H22" s="259" t="s">
        <v>224</v>
      </c>
      <c r="I22" s="259" t="s">
        <v>224</v>
      </c>
      <c r="J22" s="261" t="s">
        <v>224</v>
      </c>
      <c r="K22" s="259" t="s">
        <v>134</v>
      </c>
      <c r="L22" s="259" t="s">
        <v>224</v>
      </c>
      <c r="M22" s="262" t="s">
        <v>224</v>
      </c>
    </row>
    <row r="23" spans="1:13" ht="53.25" customHeight="1">
      <c r="A23" s="263">
        <v>1</v>
      </c>
      <c r="B23" s="445" t="s">
        <v>322</v>
      </c>
      <c r="C23" s="248"/>
      <c r="D23" s="248" t="s">
        <v>224</v>
      </c>
      <c r="E23" s="248" t="s">
        <v>224</v>
      </c>
      <c r="F23" s="265">
        <v>0</v>
      </c>
      <c r="G23" s="266"/>
      <c r="H23" s="248" t="s">
        <v>224</v>
      </c>
      <c r="I23" s="248" t="s">
        <v>224</v>
      </c>
      <c r="J23" s="267">
        <v>288.3</v>
      </c>
      <c r="K23" s="266"/>
      <c r="L23" s="248" t="s">
        <v>224</v>
      </c>
      <c r="M23" s="268">
        <v>30</v>
      </c>
    </row>
    <row r="24" spans="1:13" ht="23.25" customHeight="1">
      <c r="A24" s="263">
        <v>2</v>
      </c>
      <c r="B24" s="264"/>
      <c r="C24" s="248"/>
      <c r="D24" s="248" t="s">
        <v>224</v>
      </c>
      <c r="E24" s="248" t="s">
        <v>224</v>
      </c>
      <c r="F24" s="265"/>
      <c r="G24" s="266"/>
      <c r="H24" s="248" t="s">
        <v>224</v>
      </c>
      <c r="I24" s="248" t="s">
        <v>224</v>
      </c>
      <c r="J24" s="267"/>
      <c r="K24" s="266"/>
      <c r="L24" s="248" t="s">
        <v>224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224</v>
      </c>
      <c r="E25" s="271" t="s">
        <v>224</v>
      </c>
      <c r="F25" s="272"/>
      <c r="G25" s="273"/>
      <c r="H25" s="271" t="s">
        <v>224</v>
      </c>
      <c r="I25" s="271" t="s">
        <v>224</v>
      </c>
      <c r="J25" s="272"/>
      <c r="K25" s="273"/>
      <c r="L25" s="271" t="s">
        <v>224</v>
      </c>
      <c r="M25" s="274"/>
    </row>
    <row r="26" spans="1:13" s="235" customFormat="1" ht="24" customHeight="1">
      <c r="A26" s="275"/>
      <c r="B26" s="276" t="s">
        <v>65</v>
      </c>
      <c r="C26" s="251" t="s">
        <v>224</v>
      </c>
      <c r="D26" s="251" t="s">
        <v>224</v>
      </c>
      <c r="E26" s="251" t="s">
        <v>224</v>
      </c>
      <c r="F26" s="277">
        <f>SUM(F23:F25)</f>
        <v>0</v>
      </c>
      <c r="G26" s="278" t="s">
        <v>224</v>
      </c>
      <c r="H26" s="251" t="s">
        <v>224</v>
      </c>
      <c r="I26" s="251" t="s">
        <v>224</v>
      </c>
      <c r="J26" s="277">
        <f>SUM(J23:J25)</f>
        <v>288.3</v>
      </c>
      <c r="K26" s="278" t="s">
        <v>224</v>
      </c>
      <c r="L26" s="251" t="s">
        <v>224</v>
      </c>
      <c r="M26" s="279">
        <f>SUM(M23:M25)</f>
        <v>30</v>
      </c>
    </row>
    <row r="27" spans="1:13" s="235" customFormat="1" ht="27" customHeight="1" thickBot="1">
      <c r="A27" s="280"/>
      <c r="B27" s="281" t="s">
        <v>225</v>
      </c>
      <c r="C27" s="282"/>
      <c r="D27" s="282" t="s">
        <v>224</v>
      </c>
      <c r="E27" s="282" t="s">
        <v>224</v>
      </c>
      <c r="F27" s="283">
        <f>+F20-F26</f>
        <v>0</v>
      </c>
      <c r="G27" s="284" t="s">
        <v>224</v>
      </c>
      <c r="H27" s="282" t="s">
        <v>224</v>
      </c>
      <c r="I27" s="282" t="s">
        <v>224</v>
      </c>
      <c r="J27" s="283">
        <f>J20+J26</f>
        <v>288.3</v>
      </c>
      <c r="K27" s="284" t="s">
        <v>224</v>
      </c>
      <c r="L27" s="282" t="s">
        <v>224</v>
      </c>
      <c r="M27" s="285">
        <f>M20+M26</f>
        <v>30</v>
      </c>
    </row>
    <row r="28" spans="1:13" s="235" customFormat="1" ht="25.5" customHeight="1" thickBot="1">
      <c r="B28" s="286"/>
      <c r="F28" s="254"/>
      <c r="J28" s="287" t="s">
        <v>135</v>
      </c>
      <c r="K28" s="288"/>
      <c r="L28" s="288"/>
      <c r="M28" s="289">
        <f>+F26+J26+M26</f>
        <v>318.3</v>
      </c>
    </row>
    <row r="29" spans="1:13" s="235" customFormat="1" ht="20.25" customHeight="1">
      <c r="B29" s="286"/>
      <c r="F29" s="254"/>
      <c r="M29" s="254"/>
    </row>
    <row r="30" spans="1:13" s="252" customFormat="1" ht="37.5" customHeight="1">
      <c r="B30" s="236"/>
      <c r="C30" s="512" t="s">
        <v>2</v>
      </c>
      <c r="D30" s="512"/>
      <c r="E30" s="236"/>
      <c r="F30" s="236"/>
      <c r="G30" s="517"/>
      <c r="H30" s="517"/>
      <c r="I30" s="290"/>
      <c r="J30" s="514" t="str">
        <f>+'Ekamut-caxs'!D77</f>
        <v>ՆԱՐԻՆԵ ԳԱԼՍՏՅԱՆ</v>
      </c>
      <c r="K30" s="514"/>
      <c r="M30" s="256"/>
    </row>
    <row r="31" spans="1:13" s="235" customFormat="1">
      <c r="C31" s="291"/>
      <c r="D31" s="291"/>
      <c r="E31" s="292"/>
      <c r="F31" s="292"/>
      <c r="G31" s="515" t="s">
        <v>86</v>
      </c>
      <c r="H31" s="515"/>
      <c r="I31" s="293"/>
      <c r="J31" s="515" t="s">
        <v>104</v>
      </c>
      <c r="K31" s="515"/>
    </row>
    <row r="32" spans="1:13" s="252" customFormat="1" ht="37.5" customHeight="1">
      <c r="B32" s="236"/>
      <c r="C32" s="294" t="s">
        <v>6</v>
      </c>
      <c r="D32" s="294"/>
      <c r="E32" s="236"/>
      <c r="F32" s="236"/>
      <c r="G32" s="514"/>
      <c r="H32" s="514"/>
      <c r="I32" s="295"/>
      <c r="J32" s="514" t="str">
        <f>+'Ekamut-caxs'!D79</f>
        <v>ՆԱՐԻՆԵ ՊՈՂՈՍՅԱՆ</v>
      </c>
      <c r="K32" s="514"/>
    </row>
    <row r="33" spans="3:13" s="235" customFormat="1">
      <c r="C33" s="255"/>
      <c r="D33" s="255"/>
      <c r="G33" s="515" t="s">
        <v>86</v>
      </c>
      <c r="H33" s="515"/>
      <c r="I33" s="293"/>
      <c r="J33" s="515" t="s">
        <v>104</v>
      </c>
      <c r="K33" s="515"/>
    </row>
    <row r="34" spans="3:13">
      <c r="F34" s="296" t="s">
        <v>1</v>
      </c>
    </row>
    <row r="35" spans="3:13" ht="16.5" customHeight="1">
      <c r="C35" s="297" t="s">
        <v>105</v>
      </c>
      <c r="D35" s="297"/>
      <c r="E35" s="297" t="s">
        <v>106</v>
      </c>
      <c r="F35" s="297" t="s">
        <v>226</v>
      </c>
      <c r="I35" s="298" t="s">
        <v>107</v>
      </c>
      <c r="J35" s="299" t="s">
        <v>194</v>
      </c>
      <c r="K35" s="299"/>
      <c r="L35" s="299" t="s">
        <v>193</v>
      </c>
      <c r="M35" s="299" t="s">
        <v>190</v>
      </c>
    </row>
    <row r="36" spans="3:13" ht="16.5" customHeight="1">
      <c r="C36" s="297" t="s">
        <v>108</v>
      </c>
      <c r="D36" s="297"/>
      <c r="E36" s="297" t="s">
        <v>106</v>
      </c>
      <c r="F36" s="297" t="s">
        <v>196</v>
      </c>
      <c r="I36" s="511" t="s">
        <v>198</v>
      </c>
      <c r="J36" s="511"/>
      <c r="K36" s="299"/>
      <c r="L36" s="511" t="s">
        <v>227</v>
      </c>
      <c r="M36" s="511"/>
    </row>
    <row r="37" spans="3:13">
      <c r="C37" s="297"/>
      <c r="D37" s="297"/>
      <c r="E37" s="511" t="s">
        <v>197</v>
      </c>
      <c r="F37" s="511"/>
      <c r="I37" s="511"/>
      <c r="J37" s="511"/>
      <c r="K37" s="299"/>
      <c r="L37" s="511"/>
      <c r="M37" s="511"/>
    </row>
    <row r="38" spans="3:13">
      <c r="C38" s="297"/>
      <c r="D38" s="297"/>
      <c r="E38" s="511"/>
      <c r="F38" s="51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66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48" sqref="E4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23" t="s">
        <v>63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7" s="12" customFormat="1" ht="20.25">
      <c r="A2" s="487" t="str">
        <f>+'Ekamut-caxs'!A13</f>
        <v xml:space="preserve">«Երևանի հ․95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3" spans="1:17" ht="17.25">
      <c r="A3" s="505" t="s">
        <v>288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183"/>
      <c r="P3" s="183"/>
      <c r="Q3" s="183"/>
    </row>
    <row r="4" spans="1:17" ht="16.5">
      <c r="N4" s="195" t="s">
        <v>0</v>
      </c>
    </row>
    <row r="5" spans="1:17" ht="13.5" customHeight="1">
      <c r="A5" s="525" t="s">
        <v>137</v>
      </c>
      <c r="B5" s="525" t="s">
        <v>64</v>
      </c>
      <c r="C5" s="340"/>
      <c r="D5" s="526" t="s">
        <v>255</v>
      </c>
      <c r="E5" s="527"/>
      <c r="F5" s="527"/>
      <c r="G5" s="527"/>
      <c r="H5" s="527"/>
      <c r="I5" s="527"/>
      <c r="J5" s="527"/>
      <c r="K5" s="527"/>
      <c r="L5" s="527"/>
      <c r="M5" s="528"/>
      <c r="N5" s="524" t="s">
        <v>138</v>
      </c>
    </row>
    <row r="6" spans="1:17" ht="106.5" customHeight="1">
      <c r="A6" s="525"/>
      <c r="B6" s="525"/>
      <c r="C6" s="174" t="s">
        <v>289</v>
      </c>
      <c r="D6" s="174" t="s">
        <v>235</v>
      </c>
      <c r="E6" s="174" t="s">
        <v>236</v>
      </c>
      <c r="F6" s="174" t="s">
        <v>237</v>
      </c>
      <c r="G6" s="147" t="s">
        <v>238</v>
      </c>
      <c r="H6" s="147" t="s">
        <v>184</v>
      </c>
      <c r="I6" s="147" t="s">
        <v>183</v>
      </c>
      <c r="J6" s="147" t="s">
        <v>112</v>
      </c>
      <c r="K6" s="147" t="s">
        <v>173</v>
      </c>
      <c r="L6" s="103" t="s">
        <v>233</v>
      </c>
      <c r="M6" s="103" t="s">
        <v>254</v>
      </c>
      <c r="N6" s="524"/>
    </row>
    <row r="7" spans="1:17" ht="27.75" customHeight="1">
      <c r="A7" s="147">
        <v>1</v>
      </c>
      <c r="B7" s="175" t="s">
        <v>185</v>
      </c>
      <c r="C7" s="176">
        <v>26112.9</v>
      </c>
      <c r="D7" s="176">
        <v>8572</v>
      </c>
      <c r="E7" s="176">
        <v>0</v>
      </c>
      <c r="F7" s="176">
        <f>IF(E7&gt;0,C16, 0)</f>
        <v>0</v>
      </c>
      <c r="G7" s="176">
        <v>124</v>
      </c>
      <c r="H7" s="227">
        <v>0</v>
      </c>
      <c r="I7" s="176">
        <v>575</v>
      </c>
      <c r="J7" s="227">
        <v>0</v>
      </c>
      <c r="K7" s="176">
        <v>0</v>
      </c>
      <c r="L7" s="176">
        <v>0</v>
      </c>
      <c r="M7" s="176">
        <v>0</v>
      </c>
      <c r="N7" s="177">
        <f>ROUND(SUM(C7:M7),1)</f>
        <v>35383.9</v>
      </c>
    </row>
    <row r="8" spans="1:17" ht="35.25" customHeight="1">
      <c r="A8" s="147">
        <v>2</v>
      </c>
      <c r="B8" s="194" t="s">
        <v>84</v>
      </c>
      <c r="C8" s="148" t="s">
        <v>178</v>
      </c>
      <c r="D8" s="176">
        <v>0</v>
      </c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7">
        <f>ROUND(SUM(C8:M8),1)</f>
        <v>0</v>
      </c>
    </row>
    <row r="9" spans="1:17" s="149" customFormat="1" ht="34.5" customHeight="1">
      <c r="A9" s="178"/>
      <c r="B9" s="179" t="s">
        <v>65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0">
        <f>ROUND(SUM(N7:N8),1)</f>
        <v>35383.9</v>
      </c>
    </row>
    <row r="10" spans="1:17" s="149" customFormat="1" ht="18.75" customHeight="1">
      <c r="B10" s="234">
        <v>4285.84</v>
      </c>
      <c r="C10" s="151">
        <f>+B10*2</f>
        <v>8571.68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75"/>
      <c r="C11" s="476">
        <v>21088</v>
      </c>
      <c r="D11" s="476">
        <f>+C11+B10</f>
        <v>25373.84</v>
      </c>
      <c r="E11" s="157"/>
      <c r="F11" s="157"/>
      <c r="G11" s="158"/>
      <c r="H11" s="78"/>
      <c r="I11" s="78"/>
      <c r="J11" s="123"/>
      <c r="K11" s="520"/>
      <c r="L11" s="520"/>
      <c r="M11" s="520"/>
      <c r="N11" s="159"/>
    </row>
    <row r="12" spans="1:17" s="149" customFormat="1" ht="69" customHeight="1">
      <c r="B12" s="521" t="s">
        <v>191</v>
      </c>
      <c r="C12" s="522"/>
      <c r="D12" s="158"/>
      <c r="G12" s="123"/>
      <c r="H12" s="123"/>
      <c r="I12" s="521" t="s">
        <v>192</v>
      </c>
      <c r="J12" s="522"/>
      <c r="K12" s="123"/>
      <c r="L12" s="123"/>
      <c r="M12" s="123"/>
      <c r="N12" s="123"/>
    </row>
    <row r="13" spans="1:17" s="149" customFormat="1" ht="40.5">
      <c r="B13" s="181" t="s">
        <v>174</v>
      </c>
      <c r="C13" s="182" t="s">
        <v>217</v>
      </c>
      <c r="D13" s="160"/>
      <c r="G13" s="160"/>
      <c r="H13" s="160"/>
      <c r="I13" s="181" t="s">
        <v>174</v>
      </c>
      <c r="J13" s="182" t="s">
        <v>219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218</v>
      </c>
      <c r="E14" s="84"/>
      <c r="H14" s="309"/>
      <c r="I14" s="191">
        <v>119600</v>
      </c>
      <c r="J14" s="193">
        <v>856.1</v>
      </c>
      <c r="K14" s="163" t="s">
        <v>220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290</v>
      </c>
      <c r="E15" s="84"/>
      <c r="H15" s="309"/>
      <c r="I15" s="191">
        <v>119600</v>
      </c>
      <c r="J15" s="193">
        <v>732.1</v>
      </c>
      <c r="K15" s="163" t="s">
        <v>291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239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239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29"/>
      <c r="E18" s="529"/>
      <c r="F18" s="205"/>
      <c r="G18" s="205"/>
      <c r="H18" s="518" t="str">
        <f>+'Ekamut-caxs'!D77</f>
        <v>ՆԱՐԻՆԵ ԳԱԼՍՏՅԱՆ</v>
      </c>
      <c r="I18" s="518"/>
      <c r="J18" s="518"/>
      <c r="K18" s="168"/>
      <c r="L18" s="168"/>
    </row>
    <row r="19" spans="2:12" s="169" customFormat="1" ht="17.25" customHeight="1">
      <c r="B19" s="206"/>
      <c r="C19" s="207"/>
      <c r="D19" s="530" t="s">
        <v>86</v>
      </c>
      <c r="E19" s="530"/>
      <c r="F19" s="208"/>
      <c r="G19" s="209"/>
      <c r="H19" s="519" t="s">
        <v>87</v>
      </c>
      <c r="I19" s="519"/>
      <c r="J19" s="519"/>
      <c r="K19" s="170"/>
      <c r="L19" s="170"/>
    </row>
    <row r="20" spans="2:12" s="167" customFormat="1" ht="24.75" customHeight="1">
      <c r="B20" s="210" t="s">
        <v>6</v>
      </c>
      <c r="C20" s="204"/>
      <c r="D20" s="529"/>
      <c r="E20" s="529"/>
      <c r="F20" s="211"/>
      <c r="G20" s="211"/>
      <c r="H20" s="518" t="str">
        <f>+'Ekamut-caxs'!D79</f>
        <v>ՆԱՐԻՆԵ ՊՈՂՈՍՅԱՆ</v>
      </c>
      <c r="I20" s="518"/>
      <c r="J20" s="518"/>
      <c r="K20" s="168"/>
      <c r="L20" s="168"/>
    </row>
    <row r="21" spans="2:12" s="169" customFormat="1" ht="18.75" customHeight="1">
      <c r="B21" s="207"/>
      <c r="C21" s="207"/>
      <c r="D21" s="530" t="s">
        <v>86</v>
      </c>
      <c r="E21" s="530"/>
      <c r="F21" s="208"/>
      <c r="G21" s="209"/>
      <c r="H21" s="519" t="s">
        <v>87</v>
      </c>
      <c r="I21" s="519"/>
      <c r="J21" s="519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8" sqref="E48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34" t="s">
        <v>63</v>
      </c>
      <c r="B1" s="534"/>
      <c r="C1" s="534"/>
      <c r="D1" s="534"/>
    </row>
    <row r="2" spans="1:4" ht="24.75" customHeight="1">
      <c r="A2" s="535" t="str">
        <f>+'Ekamut-caxs'!A13:D13</f>
        <v xml:space="preserve">«Երևանի հ․95 մսուր-մանկապարտեզ» ՀՈԱԿ-ի </v>
      </c>
      <c r="B2" s="535"/>
      <c r="C2" s="535"/>
      <c r="D2" s="535"/>
    </row>
    <row r="3" spans="1:4" ht="39.75" customHeight="1">
      <c r="A3" s="535" t="s">
        <v>292</v>
      </c>
      <c r="B3" s="535"/>
      <c r="C3" s="535"/>
      <c r="D3" s="535"/>
    </row>
    <row r="6" spans="1:4" ht="60" customHeight="1">
      <c r="A6" s="303" t="s">
        <v>3</v>
      </c>
      <c r="B6" s="303" t="s">
        <v>118</v>
      </c>
      <c r="C6" s="303" t="s">
        <v>119</v>
      </c>
      <c r="D6" s="303" t="s">
        <v>231</v>
      </c>
    </row>
    <row r="7" spans="1:4" s="30" customFormat="1" ht="32.25" customHeight="1">
      <c r="A7" s="304">
        <v>1</v>
      </c>
      <c r="B7" s="305" t="s">
        <v>309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120</v>
      </c>
      <c r="C8" s="306"/>
      <c r="D8" s="306"/>
    </row>
    <row r="9" spans="1:4" ht="16.5" customHeight="1">
      <c r="A9" s="306">
        <v>1.2</v>
      </c>
      <c r="B9" s="307" t="s">
        <v>121</v>
      </c>
      <c r="C9" s="306"/>
      <c r="D9" s="306"/>
    </row>
    <row r="10" spans="1:4" ht="16.5" customHeight="1">
      <c r="A10" s="306">
        <v>1.3</v>
      </c>
      <c r="B10" s="307" t="s">
        <v>122</v>
      </c>
      <c r="C10" s="306"/>
      <c r="D10" s="306"/>
    </row>
    <row r="11" spans="1:4" ht="16.5" customHeight="1">
      <c r="A11" s="306">
        <v>1.4</v>
      </c>
      <c r="B11" s="307" t="s">
        <v>266</v>
      </c>
      <c r="C11" s="306"/>
      <c r="D11" s="306"/>
    </row>
    <row r="12" spans="1:4" ht="16.5" customHeight="1">
      <c r="A12" s="306">
        <v>1.5</v>
      </c>
      <c r="B12" s="307" t="s">
        <v>267</v>
      </c>
      <c r="C12" s="306"/>
      <c r="D12" s="306"/>
    </row>
    <row r="13" spans="1:4" s="30" customFormat="1" ht="27.75" customHeight="1">
      <c r="A13" s="304">
        <v>2</v>
      </c>
      <c r="B13" s="393" t="s">
        <v>312</v>
      </c>
      <c r="C13" s="304">
        <f>SUM(C14:C18)</f>
        <v>1</v>
      </c>
      <c r="D13" s="304">
        <f>SUM(D14:D18)</f>
        <v>0</v>
      </c>
    </row>
    <row r="14" spans="1:4" ht="16.5" customHeight="1">
      <c r="A14" s="306">
        <v>2.1</v>
      </c>
      <c r="B14" s="307" t="s">
        <v>268</v>
      </c>
      <c r="C14" s="306">
        <v>1</v>
      </c>
      <c r="D14" s="306">
        <v>0</v>
      </c>
    </row>
    <row r="15" spans="1:4" ht="16.5" customHeight="1">
      <c r="A15" s="306">
        <v>2.2000000000000002</v>
      </c>
      <c r="B15" s="307" t="s">
        <v>123</v>
      </c>
      <c r="C15" s="306"/>
      <c r="D15" s="306"/>
    </row>
    <row r="16" spans="1:4" ht="16.5" customHeight="1">
      <c r="A16" s="306">
        <v>2.2999999999999998</v>
      </c>
      <c r="B16" s="307" t="s">
        <v>269</v>
      </c>
      <c r="C16" s="306"/>
      <c r="D16" s="306"/>
    </row>
    <row r="17" spans="1:4" ht="16.5" customHeight="1">
      <c r="A17" s="306">
        <v>2.4</v>
      </c>
      <c r="B17" s="307" t="s">
        <v>270</v>
      </c>
      <c r="C17" s="306"/>
      <c r="D17" s="306"/>
    </row>
    <row r="18" spans="1:4" ht="16.5" customHeight="1">
      <c r="A18" s="306">
        <v>2.5</v>
      </c>
      <c r="B18" s="307" t="s">
        <v>271</v>
      </c>
      <c r="C18" s="306"/>
      <c r="D18" s="306"/>
    </row>
    <row r="19" spans="1:4" s="30" customFormat="1" ht="24.75" customHeight="1">
      <c r="A19" s="304">
        <v>3</v>
      </c>
      <c r="B19" s="305" t="s">
        <v>310</v>
      </c>
      <c r="C19" s="304">
        <f>SUM(C20:C24)</f>
        <v>2</v>
      </c>
      <c r="D19" s="304">
        <f>SUM(D20:D24)</f>
        <v>0</v>
      </c>
    </row>
    <row r="20" spans="1:4" ht="16.5" customHeight="1">
      <c r="A20" s="306">
        <v>3.1</v>
      </c>
      <c r="B20" s="307" t="s">
        <v>124</v>
      </c>
      <c r="C20" s="306">
        <v>1</v>
      </c>
      <c r="D20" s="306">
        <v>0</v>
      </c>
    </row>
    <row r="21" spans="1:4" ht="16.5" customHeight="1">
      <c r="A21" s="306">
        <v>3.2</v>
      </c>
      <c r="B21" s="307" t="s">
        <v>125</v>
      </c>
      <c r="C21" s="306">
        <v>1</v>
      </c>
      <c r="D21" s="306">
        <v>0</v>
      </c>
    </row>
    <row r="22" spans="1:4" ht="16.5" customHeight="1">
      <c r="A22" s="306">
        <v>3.3</v>
      </c>
      <c r="B22" s="307" t="s">
        <v>126</v>
      </c>
      <c r="C22" s="306"/>
      <c r="D22" s="306"/>
    </row>
    <row r="23" spans="1:4" ht="16.5" customHeight="1">
      <c r="A23" s="306">
        <v>3.4</v>
      </c>
      <c r="B23" s="307" t="s">
        <v>272</v>
      </c>
      <c r="C23" s="306"/>
      <c r="D23" s="306"/>
    </row>
    <row r="24" spans="1:4" ht="16.5" customHeight="1">
      <c r="A24" s="306">
        <v>3.5</v>
      </c>
      <c r="B24" s="307" t="s">
        <v>273</v>
      </c>
      <c r="C24" s="306"/>
      <c r="D24" s="306"/>
    </row>
    <row r="25" spans="1:4" s="30" customFormat="1" ht="24.75" customHeight="1">
      <c r="A25" s="304">
        <v>4</v>
      </c>
      <c r="B25" s="305" t="s">
        <v>311</v>
      </c>
      <c r="C25" s="304">
        <f>SUM(C26:C30)</f>
        <v>2</v>
      </c>
      <c r="D25" s="304">
        <f>SUM(D26:D30)</f>
        <v>0</v>
      </c>
    </row>
    <row r="26" spans="1:4" ht="16.5" customHeight="1">
      <c r="A26" s="306">
        <v>4.0999999999999996</v>
      </c>
      <c r="B26" s="307" t="s">
        <v>274</v>
      </c>
      <c r="C26" s="306">
        <v>1</v>
      </c>
      <c r="D26" s="306">
        <v>0</v>
      </c>
    </row>
    <row r="27" spans="1:4" ht="16.5" customHeight="1">
      <c r="A27" s="306">
        <v>4.2</v>
      </c>
      <c r="B27" s="307" t="s">
        <v>127</v>
      </c>
      <c r="C27" s="306">
        <v>1</v>
      </c>
      <c r="D27" s="306">
        <v>0</v>
      </c>
    </row>
    <row r="28" spans="1:4" ht="16.5" customHeight="1">
      <c r="A28" s="306">
        <v>4.3</v>
      </c>
      <c r="B28" s="307" t="s">
        <v>275</v>
      </c>
      <c r="C28" s="306"/>
      <c r="D28" s="306"/>
    </row>
    <row r="29" spans="1:4" ht="16.5" customHeight="1">
      <c r="A29" s="306">
        <v>4.4000000000000004</v>
      </c>
      <c r="B29" s="307" t="s">
        <v>276</v>
      </c>
      <c r="C29" s="306"/>
      <c r="D29" s="306"/>
    </row>
    <row r="30" spans="1:4" ht="16.5" customHeight="1">
      <c r="A30" s="306">
        <v>4.5</v>
      </c>
      <c r="B30" s="307" t="s">
        <v>277</v>
      </c>
      <c r="C30" s="306"/>
      <c r="D30" s="306"/>
    </row>
    <row r="31" spans="1:4" s="30" customFormat="1" ht="17.25">
      <c r="A31" s="304"/>
      <c r="B31" s="305" t="s">
        <v>65</v>
      </c>
      <c r="C31" s="304">
        <f>C7+C13+C19+C25</f>
        <v>5</v>
      </c>
      <c r="D31" s="304">
        <f>D7+D13+D19+D25</f>
        <v>0</v>
      </c>
    </row>
    <row r="34" spans="2:4" ht="17.25">
      <c r="B34" s="394" t="s">
        <v>2</v>
      </c>
      <c r="C34" s="531" t="str">
        <f>+'Ekamut-caxs'!D77</f>
        <v>ՆԱՐԻՆԵ ԳԱԼՍՏՅԱՆ</v>
      </c>
      <c r="D34" s="531"/>
    </row>
    <row r="35" spans="2:4" ht="15.75" customHeight="1">
      <c r="B35" s="395" t="s">
        <v>4</v>
      </c>
      <c r="C35" s="532" t="s">
        <v>5</v>
      </c>
      <c r="D35" s="532"/>
    </row>
    <row r="36" spans="2:4" ht="27" customHeight="1">
      <c r="B36" s="30" t="s">
        <v>6</v>
      </c>
      <c r="C36" s="531" t="str">
        <f>+'Ekamut-caxs'!D79</f>
        <v>ՆԱՐԻՆԵ ՊՈՂՈՍՅԱՆ</v>
      </c>
      <c r="D36" s="531"/>
    </row>
    <row r="37" spans="2:4">
      <c r="C37" s="533" t="s">
        <v>5</v>
      </c>
      <c r="D37" s="533"/>
    </row>
    <row r="38" spans="2:4">
      <c r="B38" s="308" t="s">
        <v>128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48" sqref="E4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502" t="s">
        <v>63</v>
      </c>
      <c r="B1" s="502"/>
      <c r="C1" s="502"/>
      <c r="D1" s="502"/>
      <c r="E1" s="502"/>
    </row>
    <row r="2" spans="1:13" ht="23.25" customHeight="1">
      <c r="A2" s="505" t="str">
        <f>+'Ekamut-caxs'!A13</f>
        <v xml:space="preserve">«Երևանի հ․95 մսուր-մանկապարտեզ» ՀՈԱԿ-ի </v>
      </c>
      <c r="B2" s="505"/>
      <c r="C2" s="505"/>
      <c r="D2" s="505"/>
      <c r="E2" s="505"/>
    </row>
    <row r="3" spans="1:13" ht="28.5" customHeight="1">
      <c r="A3" s="505" t="s">
        <v>321</v>
      </c>
      <c r="B3" s="505"/>
      <c r="C3" s="505"/>
      <c r="D3" s="505"/>
      <c r="E3" s="505"/>
    </row>
    <row r="5" spans="1:13">
      <c r="E5" s="89" t="s">
        <v>132</v>
      </c>
    </row>
    <row r="6" spans="1:13" ht="73.5" customHeight="1">
      <c r="A6" s="338" t="s">
        <v>3</v>
      </c>
      <c r="B6" s="338" t="s">
        <v>89</v>
      </c>
      <c r="C6" s="338" t="s">
        <v>252</v>
      </c>
      <c r="D6" s="338" t="s">
        <v>240</v>
      </c>
      <c r="E6" s="338" t="s">
        <v>241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293</v>
      </c>
    </row>
    <row r="8" spans="1:13" ht="35.25" customHeight="1" thickBot="1">
      <c r="A8" s="130">
        <v>1</v>
      </c>
      <c r="B8" s="311" t="s">
        <v>253</v>
      </c>
      <c r="C8" s="127">
        <v>17019.599999999999</v>
      </c>
      <c r="D8" s="127">
        <v>0</v>
      </c>
      <c r="E8" s="127">
        <v>0</v>
      </c>
      <c r="F8" s="312" t="s">
        <v>242</v>
      </c>
      <c r="G8" s="313" t="s">
        <v>243</v>
      </c>
      <c r="H8" s="314" t="s">
        <v>178</v>
      </c>
      <c r="I8" s="315" t="s">
        <v>244</v>
      </c>
      <c r="J8" s="314" t="s">
        <v>178</v>
      </c>
      <c r="K8" s="316" t="s">
        <v>245</v>
      </c>
      <c r="L8" s="317" t="s">
        <v>179</v>
      </c>
      <c r="M8" s="318" t="s">
        <v>246</v>
      </c>
    </row>
    <row r="9" spans="1:13" ht="35.25" customHeight="1" thickBot="1">
      <c r="A9" s="130">
        <v>2</v>
      </c>
      <c r="B9" s="311" t="s">
        <v>249</v>
      </c>
      <c r="C9" s="127">
        <v>3450.3</v>
      </c>
      <c r="D9" s="127">
        <v>0</v>
      </c>
      <c r="E9" s="127">
        <v>0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250</v>
      </c>
      <c r="C10" s="321" t="s">
        <v>224</v>
      </c>
      <c r="D10" s="405">
        <v>0</v>
      </c>
      <c r="E10" s="406">
        <f>+M10</f>
        <v>0</v>
      </c>
      <c r="F10" s="322">
        <v>11</v>
      </c>
      <c r="G10" s="323">
        <v>0</v>
      </c>
      <c r="H10" s="324" t="s">
        <v>178</v>
      </c>
      <c r="I10" s="325">
        <v>20</v>
      </c>
      <c r="J10" s="324" t="s">
        <v>178</v>
      </c>
      <c r="K10" s="325">
        <v>480</v>
      </c>
      <c r="L10" s="317" t="s">
        <v>179</v>
      </c>
      <c r="M10" s="326">
        <f>+(G10*I10*K10)/1000</f>
        <v>0</v>
      </c>
    </row>
    <row r="11" spans="1:13" s="327" customFormat="1" ht="35.25" customHeight="1" thickBot="1">
      <c r="A11" s="319">
        <v>4</v>
      </c>
      <c r="B11" s="320" t="s">
        <v>251</v>
      </c>
      <c r="C11" s="321" t="s">
        <v>224</v>
      </c>
      <c r="D11" s="405">
        <v>0</v>
      </c>
      <c r="E11" s="406">
        <f>+M11</f>
        <v>1584</v>
      </c>
      <c r="F11" s="322">
        <v>12</v>
      </c>
      <c r="G11" s="328">
        <v>150</v>
      </c>
      <c r="H11" s="324" t="s">
        <v>178</v>
      </c>
      <c r="I11" s="329">
        <v>22</v>
      </c>
      <c r="J11" s="324" t="s">
        <v>178</v>
      </c>
      <c r="K11" s="329">
        <v>480</v>
      </c>
      <c r="L11" s="317" t="s">
        <v>179</v>
      </c>
      <c r="M11" s="330">
        <f>+(G11*I11*K11)/1000</f>
        <v>1584</v>
      </c>
    </row>
    <row r="12" spans="1:13" s="80" customFormat="1" ht="31.5" customHeight="1">
      <c r="A12" s="118"/>
      <c r="B12" s="331" t="s">
        <v>247</v>
      </c>
      <c r="C12" s="332">
        <f>ROUND(SUM(C8:C11),1)</f>
        <v>20469.900000000001</v>
      </c>
      <c r="D12" s="332">
        <f>ROUND(SUM(D8:D11),1)</f>
        <v>0</v>
      </c>
      <c r="E12" s="332">
        <f>ROUND(SUM(E8:E11),1)</f>
        <v>1584</v>
      </c>
      <c r="F12" s="481">
        <f>22270+2*6443.5</f>
        <v>35157</v>
      </c>
    </row>
    <row r="13" spans="1:13">
      <c r="F13" s="1" t="s">
        <v>408</v>
      </c>
    </row>
    <row r="14" spans="1:13" ht="51" customHeight="1">
      <c r="B14" s="538" t="s">
        <v>248</v>
      </c>
      <c r="C14" s="538"/>
      <c r="D14" s="538"/>
      <c r="E14" s="538"/>
    </row>
    <row r="19" spans="2:5" ht="20.25" customHeight="1">
      <c r="B19" s="74" t="s">
        <v>2</v>
      </c>
      <c r="C19" s="74"/>
      <c r="D19" s="536" t="str">
        <f>+'Ekamut-caxs'!D77</f>
        <v>ՆԱՐԻՆԵ ԳԱԼՍՏՅԱՆ</v>
      </c>
      <c r="E19" s="536"/>
    </row>
    <row r="20" spans="2:5" ht="18.75" customHeight="1">
      <c r="B20" s="74" t="s">
        <v>4</v>
      </c>
      <c r="D20" s="537" t="s">
        <v>5</v>
      </c>
      <c r="E20" s="537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36" t="str">
        <f>+'Ekamut-caxs'!D79</f>
        <v>ՆԱՐԻՆԵ ՊՈՂՈՍՅԱՆ</v>
      </c>
      <c r="E22" s="536"/>
    </row>
    <row r="23" spans="2:5" ht="23.25" customHeight="1">
      <c r="D23" s="537" t="s">
        <v>5</v>
      </c>
      <c r="E23" s="537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E48" sqref="E4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41" t="s">
        <v>63</v>
      </c>
      <c r="B1" s="541"/>
      <c r="C1" s="541"/>
      <c r="D1" s="541"/>
      <c r="E1" s="541"/>
      <c r="F1" s="541"/>
    </row>
    <row r="2" spans="1:6" ht="23.25" customHeight="1">
      <c r="A2" s="503" t="str">
        <f>+'Ekamut-caxs'!A13</f>
        <v xml:space="preserve">«Երևանի հ․95 մսուր-մանկապարտեզ» ՀՈԱԿ-ի </v>
      </c>
      <c r="B2" s="503"/>
      <c r="C2" s="503"/>
      <c r="D2" s="503"/>
      <c r="E2" s="503"/>
      <c r="F2" s="503"/>
    </row>
    <row r="3" spans="1:6" ht="40.5" customHeight="1">
      <c r="A3" s="503" t="s">
        <v>294</v>
      </c>
      <c r="B3" s="503"/>
      <c r="C3" s="503"/>
      <c r="D3" s="503"/>
      <c r="E3" s="503"/>
      <c r="F3" s="503"/>
    </row>
    <row r="5" spans="1:6">
      <c r="F5" s="396" t="s">
        <v>132</v>
      </c>
    </row>
    <row r="6" spans="1:6" ht="73.5" customHeight="1">
      <c r="A6" s="397" t="s">
        <v>3</v>
      </c>
      <c r="B6" s="397" t="s">
        <v>304</v>
      </c>
      <c r="C6" s="397" t="s">
        <v>279</v>
      </c>
      <c r="D6" s="397" t="s">
        <v>280</v>
      </c>
      <c r="E6" s="440" t="s">
        <v>281</v>
      </c>
      <c r="F6" s="397" t="s">
        <v>302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4">
        <v>5</v>
      </c>
      <c r="F7" s="398">
        <v>6</v>
      </c>
    </row>
    <row r="8" spans="1:6" ht="15.75" customHeight="1">
      <c r="A8" s="398"/>
      <c r="B8" s="438" t="s">
        <v>305</v>
      </c>
      <c r="C8" s="398"/>
      <c r="D8" s="398"/>
      <c r="E8" s="441">
        <f>SUBTOTAL(9,E9:E13)</f>
        <v>0</v>
      </c>
      <c r="F8" s="398"/>
    </row>
    <row r="9" spans="1:6">
      <c r="A9" s="399">
        <v>1</v>
      </c>
      <c r="B9" s="400" t="s">
        <v>278</v>
      </c>
      <c r="C9" s="127" t="s">
        <v>224</v>
      </c>
      <c r="D9" s="127" t="s">
        <v>224</v>
      </c>
      <c r="E9" s="442"/>
      <c r="F9" s="127"/>
    </row>
    <row r="10" spans="1:6">
      <c r="A10" s="399">
        <f t="shared" ref="A10:A13" si="0">+A9+1</f>
        <v>2</v>
      </c>
      <c r="B10" s="400"/>
      <c r="C10" s="127"/>
      <c r="D10" s="127"/>
      <c r="E10" s="442"/>
      <c r="F10" s="127"/>
    </row>
    <row r="11" spans="1:6">
      <c r="A11" s="399">
        <f t="shared" si="0"/>
        <v>3</v>
      </c>
      <c r="B11" s="400"/>
      <c r="C11" s="127"/>
      <c r="D11" s="127"/>
      <c r="E11" s="442"/>
      <c r="F11" s="127"/>
    </row>
    <row r="12" spans="1:6">
      <c r="A12" s="399">
        <f t="shared" si="0"/>
        <v>4</v>
      </c>
      <c r="B12" s="400"/>
      <c r="C12" s="127"/>
      <c r="D12" s="127"/>
      <c r="E12" s="442"/>
      <c r="F12" s="127"/>
    </row>
    <row r="13" spans="1:6">
      <c r="A13" s="399">
        <f t="shared" si="0"/>
        <v>5</v>
      </c>
      <c r="B13" s="400"/>
      <c r="C13" s="127"/>
      <c r="D13" s="127"/>
      <c r="E13" s="442"/>
      <c r="F13" s="127"/>
    </row>
    <row r="14" spans="1:6" ht="37.5" customHeight="1">
      <c r="A14" s="398"/>
      <c r="B14" s="438" t="s">
        <v>307</v>
      </c>
      <c r="C14" s="398"/>
      <c r="D14" s="398"/>
      <c r="E14" s="441">
        <f>SUBTOTAL(9,E15:E19)</f>
        <v>0</v>
      </c>
      <c r="F14" s="398"/>
    </row>
    <row r="15" spans="1:6" ht="31.5" customHeight="1">
      <c r="A15" s="399">
        <v>1</v>
      </c>
      <c r="B15" s="400" t="s">
        <v>308</v>
      </c>
      <c r="C15" s="127" t="s">
        <v>224</v>
      </c>
      <c r="D15" s="127" t="s">
        <v>224</v>
      </c>
      <c r="E15" s="442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2"/>
      <c r="F16" s="127"/>
    </row>
    <row r="17" spans="1:6">
      <c r="A17" s="399">
        <f t="shared" si="1"/>
        <v>3</v>
      </c>
      <c r="B17" s="400"/>
      <c r="C17" s="127"/>
      <c r="D17" s="127"/>
      <c r="E17" s="442"/>
      <c r="F17" s="127"/>
    </row>
    <row r="18" spans="1:6">
      <c r="A18" s="399">
        <f t="shared" si="1"/>
        <v>4</v>
      </c>
      <c r="B18" s="400"/>
      <c r="C18" s="127"/>
      <c r="D18" s="127"/>
      <c r="E18" s="442"/>
      <c r="F18" s="127"/>
    </row>
    <row r="19" spans="1:6">
      <c r="A19" s="399">
        <f t="shared" si="1"/>
        <v>5</v>
      </c>
      <c r="B19" s="400"/>
      <c r="C19" s="127"/>
      <c r="D19" s="127"/>
      <c r="E19" s="442"/>
      <c r="F19" s="127"/>
    </row>
    <row r="20" spans="1:6" ht="14.25">
      <c r="A20" s="399"/>
      <c r="B20" s="438" t="s">
        <v>306</v>
      </c>
      <c r="C20" s="127"/>
      <c r="D20" s="127"/>
      <c r="E20" s="441">
        <f>SUBTOTAL(9,E21:E37)</f>
        <v>0</v>
      </c>
      <c r="F20" s="127"/>
    </row>
    <row r="21" spans="1:6">
      <c r="A21" s="399">
        <v>1</v>
      </c>
      <c r="B21" s="400"/>
      <c r="C21" s="437"/>
      <c r="D21" s="437"/>
      <c r="E21" s="442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7"/>
      <c r="D22" s="437"/>
      <c r="E22" s="442">
        <f t="shared" si="2"/>
        <v>0</v>
      </c>
      <c r="F22" s="127"/>
    </row>
    <row r="23" spans="1:6">
      <c r="A23" s="399">
        <f t="shared" si="3"/>
        <v>3</v>
      </c>
      <c r="B23" s="400"/>
      <c r="C23" s="437"/>
      <c r="D23" s="437"/>
      <c r="E23" s="442">
        <f t="shared" si="2"/>
        <v>0</v>
      </c>
      <c r="F23" s="127"/>
    </row>
    <row r="24" spans="1:6">
      <c r="A24" s="399">
        <f t="shared" si="3"/>
        <v>4</v>
      </c>
      <c r="B24" s="400"/>
      <c r="C24" s="437"/>
      <c r="D24" s="437"/>
      <c r="E24" s="442">
        <f t="shared" si="2"/>
        <v>0</v>
      </c>
      <c r="F24" s="127"/>
    </row>
    <row r="25" spans="1:6">
      <c r="A25" s="399">
        <f t="shared" si="3"/>
        <v>5</v>
      </c>
      <c r="B25" s="400"/>
      <c r="C25" s="437"/>
      <c r="D25" s="437"/>
      <c r="E25" s="442"/>
      <c r="F25" s="127"/>
    </row>
    <row r="26" spans="1:6">
      <c r="A26" s="399">
        <f t="shared" si="3"/>
        <v>6</v>
      </c>
      <c r="B26" s="400"/>
      <c r="C26" s="437"/>
      <c r="D26" s="437"/>
      <c r="E26" s="442"/>
      <c r="F26" s="127"/>
    </row>
    <row r="27" spans="1:6">
      <c r="A27" s="399">
        <f t="shared" si="3"/>
        <v>7</v>
      </c>
      <c r="B27" s="400"/>
      <c r="C27" s="437"/>
      <c r="D27" s="437"/>
      <c r="E27" s="442"/>
      <c r="F27" s="127"/>
    </row>
    <row r="28" spans="1:6">
      <c r="A28" s="399">
        <f t="shared" si="3"/>
        <v>8</v>
      </c>
      <c r="B28" s="400"/>
      <c r="C28" s="437"/>
      <c r="D28" s="437"/>
      <c r="E28" s="442"/>
      <c r="F28" s="127"/>
    </row>
    <row r="29" spans="1:6">
      <c r="A29" s="399">
        <f t="shared" si="3"/>
        <v>9</v>
      </c>
      <c r="B29" s="400"/>
      <c r="C29" s="437"/>
      <c r="D29" s="437"/>
      <c r="E29" s="442"/>
      <c r="F29" s="127"/>
    </row>
    <row r="30" spans="1:6">
      <c r="A30" s="399">
        <f t="shared" si="3"/>
        <v>10</v>
      </c>
      <c r="B30" s="400"/>
      <c r="C30" s="437"/>
      <c r="D30" s="437"/>
      <c r="E30" s="442"/>
      <c r="F30" s="127"/>
    </row>
    <row r="31" spans="1:6">
      <c r="A31" s="399">
        <f t="shared" si="3"/>
        <v>11</v>
      </c>
      <c r="B31" s="400"/>
      <c r="C31" s="437"/>
      <c r="D31" s="437"/>
      <c r="E31" s="442"/>
      <c r="F31" s="127"/>
    </row>
    <row r="32" spans="1:6">
      <c r="A32" s="399">
        <f t="shared" si="3"/>
        <v>12</v>
      </c>
      <c r="B32" s="400"/>
      <c r="C32" s="437"/>
      <c r="D32" s="437"/>
      <c r="E32" s="442"/>
      <c r="F32" s="127"/>
    </row>
    <row r="33" spans="1:6">
      <c r="A33" s="399">
        <f t="shared" si="3"/>
        <v>13</v>
      </c>
      <c r="B33" s="400"/>
      <c r="C33" s="437"/>
      <c r="D33" s="437"/>
      <c r="E33" s="442"/>
      <c r="F33" s="127"/>
    </row>
    <row r="34" spans="1:6">
      <c r="A34" s="399">
        <f t="shared" si="3"/>
        <v>14</v>
      </c>
      <c r="B34" s="400"/>
      <c r="C34" s="437"/>
      <c r="D34" s="437"/>
      <c r="E34" s="442"/>
      <c r="F34" s="127"/>
    </row>
    <row r="35" spans="1:6">
      <c r="A35" s="399">
        <f t="shared" si="3"/>
        <v>15</v>
      </c>
      <c r="B35" s="400"/>
      <c r="C35" s="437"/>
      <c r="D35" s="437"/>
      <c r="E35" s="442"/>
      <c r="F35" s="127"/>
    </row>
    <row r="36" spans="1:6">
      <c r="A36" s="399">
        <f t="shared" si="3"/>
        <v>16</v>
      </c>
      <c r="B36" s="400"/>
      <c r="C36" s="437"/>
      <c r="D36" s="437"/>
      <c r="E36" s="442"/>
      <c r="F36" s="127"/>
    </row>
    <row r="37" spans="1:6">
      <c r="A37" s="399">
        <f t="shared" si="3"/>
        <v>17</v>
      </c>
      <c r="B37" s="400"/>
      <c r="C37" s="437"/>
      <c r="D37" s="437"/>
      <c r="E37" s="442">
        <f>+D37*C37</f>
        <v>0</v>
      </c>
      <c r="F37" s="127"/>
    </row>
    <row r="38" spans="1:6" s="22" customFormat="1" ht="31.5" customHeight="1">
      <c r="A38" s="401"/>
      <c r="B38" s="402" t="s">
        <v>247</v>
      </c>
      <c r="C38" s="417">
        <f>SUM(C9:C37)</f>
        <v>0</v>
      </c>
      <c r="D38" s="417">
        <f>SUM(D9:D37)</f>
        <v>0</v>
      </c>
      <c r="E38" s="441">
        <f>SUBTOTAL(9,E8:E37)</f>
        <v>0</v>
      </c>
      <c r="F38" s="417"/>
    </row>
    <row r="40" spans="1:6" ht="33.75" customHeight="1">
      <c r="A40" s="399"/>
      <c r="B40" s="400" t="s">
        <v>295</v>
      </c>
      <c r="C40" s="542"/>
      <c r="D40" s="543"/>
      <c r="E40" s="543"/>
      <c r="F40" s="544"/>
    </row>
    <row r="41" spans="1:6" ht="33.75" customHeight="1">
      <c r="A41" s="399"/>
      <c r="B41" s="400" t="s">
        <v>303</v>
      </c>
      <c r="C41" s="542"/>
      <c r="D41" s="543"/>
      <c r="E41" s="543"/>
      <c r="F41" s="544"/>
    </row>
    <row r="43" spans="1:6" ht="20.25" customHeight="1">
      <c r="B43" s="12" t="s">
        <v>2</v>
      </c>
      <c r="C43" s="12"/>
      <c r="D43" s="539" t="str">
        <f>+'Ekamut-caxs'!D77</f>
        <v>ՆԱՐԻՆԵ ԳԱԼՍՏՅԱՆ</v>
      </c>
      <c r="E43" s="539"/>
      <c r="F43" s="539"/>
    </row>
    <row r="44" spans="1:6" ht="18.75" customHeight="1">
      <c r="B44" s="12" t="s">
        <v>4</v>
      </c>
      <c r="D44" s="540" t="s">
        <v>5</v>
      </c>
      <c r="E44" s="540"/>
      <c r="F44" s="540"/>
    </row>
    <row r="45" spans="1:6" ht="18.75" customHeight="1">
      <c r="B45" s="12"/>
      <c r="D45" s="403"/>
      <c r="E45" s="443"/>
      <c r="F45" s="403"/>
    </row>
    <row r="46" spans="1:6" ht="18.75" customHeight="1">
      <c r="B46" s="12" t="s">
        <v>6</v>
      </c>
      <c r="D46" s="539" t="str">
        <f>+'Ekamut-caxs'!D79</f>
        <v>ՆԱՐԻՆԵ ՊՈՂՈՍՅԱՆ</v>
      </c>
      <c r="E46" s="539"/>
      <c r="F46" s="539"/>
    </row>
    <row r="47" spans="1:6" ht="23.25" customHeight="1">
      <c r="D47" s="540" t="s">
        <v>5</v>
      </c>
      <c r="E47" s="540"/>
      <c r="F47" s="540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8109-AD7A-4530-BE19-37A55A0B502D}">
  <sheetPr>
    <pageSetUpPr fitToPage="1"/>
  </sheetPr>
  <dimension ref="B1:G76"/>
  <sheetViews>
    <sheetView topLeftCell="A46" workbookViewId="0">
      <selection activeCell="E48" sqref="E48"/>
    </sheetView>
  </sheetViews>
  <sheetFormatPr defaultColWidth="9.140625" defaultRowHeight="64.5" customHeight="1"/>
  <cols>
    <col min="1" max="1" width="3.28515625" style="451" customWidth="1"/>
    <col min="2" max="2" width="5.85546875" style="451" customWidth="1"/>
    <col min="3" max="3" width="41.5703125" style="466" customWidth="1"/>
    <col min="4" max="4" width="7.28515625" style="451" customWidth="1"/>
    <col min="5" max="5" width="9.85546875" style="451" customWidth="1"/>
    <col min="6" max="6" width="11.7109375" style="467" customWidth="1"/>
    <col min="7" max="7" width="12.5703125" style="467" customWidth="1"/>
    <col min="8" max="9" width="9.140625" style="451"/>
    <col min="10" max="10" width="38.42578125" style="451" customWidth="1"/>
    <col min="11" max="16384" width="9.140625" style="451"/>
  </cols>
  <sheetData>
    <row r="1" spans="2:7" ht="52.5" customHeight="1">
      <c r="B1" s="545" t="s">
        <v>334</v>
      </c>
      <c r="C1" s="545"/>
      <c r="D1" s="545"/>
      <c r="E1" s="545"/>
      <c r="F1" s="545"/>
      <c r="G1" s="545"/>
    </row>
    <row r="2" spans="2:7" s="455" customFormat="1" ht="27" customHeight="1">
      <c r="B2" s="452"/>
      <c r="C2" s="453" t="s">
        <v>335</v>
      </c>
      <c r="D2" s="453" t="s">
        <v>336</v>
      </c>
      <c r="E2" s="453" t="s">
        <v>337</v>
      </c>
      <c r="F2" s="454" t="s">
        <v>338</v>
      </c>
      <c r="G2" s="454" t="s">
        <v>339</v>
      </c>
    </row>
    <row r="3" spans="2:7" ht="15">
      <c r="B3" s="456">
        <v>1</v>
      </c>
      <c r="C3" s="457" t="s">
        <v>340</v>
      </c>
      <c r="D3" s="456" t="s">
        <v>341</v>
      </c>
      <c r="E3" s="458">
        <v>1</v>
      </c>
      <c r="F3" s="459">
        <v>580000</v>
      </c>
      <c r="G3" s="459">
        <f>E3*F3</f>
        <v>580000</v>
      </c>
    </row>
    <row r="4" spans="2:7" s="455" customFormat="1" ht="15">
      <c r="B4" s="456">
        <v>2</v>
      </c>
      <c r="C4" s="457" t="s">
        <v>342</v>
      </c>
      <c r="D4" s="456" t="s">
        <v>341</v>
      </c>
      <c r="E4" s="456">
        <v>1</v>
      </c>
      <c r="F4" s="459">
        <v>249000</v>
      </c>
      <c r="G4" s="459">
        <f t="shared" ref="G4:G63" si="0">E4*F4</f>
        <v>249000</v>
      </c>
    </row>
    <row r="5" spans="2:7" ht="15">
      <c r="B5" s="456">
        <v>3</v>
      </c>
      <c r="C5" s="457" t="s">
        <v>343</v>
      </c>
      <c r="D5" s="456" t="s">
        <v>344</v>
      </c>
      <c r="E5" s="456">
        <v>500</v>
      </c>
      <c r="F5" s="459">
        <v>350</v>
      </c>
      <c r="G5" s="459">
        <f t="shared" si="0"/>
        <v>175000</v>
      </c>
    </row>
    <row r="6" spans="2:7" ht="15">
      <c r="B6" s="456">
        <v>4</v>
      </c>
      <c r="C6" s="457" t="s">
        <v>345</v>
      </c>
      <c r="D6" s="456" t="s">
        <v>341</v>
      </c>
      <c r="E6" s="456">
        <v>1</v>
      </c>
      <c r="F6" s="459">
        <v>7000</v>
      </c>
      <c r="G6" s="459">
        <f t="shared" si="0"/>
        <v>7000</v>
      </c>
    </row>
    <row r="7" spans="2:7" ht="15">
      <c r="B7" s="456">
        <v>5</v>
      </c>
      <c r="C7" s="457" t="s">
        <v>346</v>
      </c>
      <c r="D7" s="456" t="s">
        <v>341</v>
      </c>
      <c r="E7" s="456">
        <v>1</v>
      </c>
      <c r="F7" s="459">
        <v>9000</v>
      </c>
      <c r="G7" s="459">
        <f t="shared" si="0"/>
        <v>9000</v>
      </c>
    </row>
    <row r="8" spans="2:7" ht="15">
      <c r="B8" s="456">
        <v>6</v>
      </c>
      <c r="C8" s="457" t="s">
        <v>347</v>
      </c>
      <c r="D8" s="456" t="s">
        <v>344</v>
      </c>
      <c r="E8" s="456">
        <v>500</v>
      </c>
      <c r="F8" s="459">
        <v>2000</v>
      </c>
      <c r="G8" s="459">
        <f t="shared" si="0"/>
        <v>1000000</v>
      </c>
    </row>
    <row r="9" spans="2:7" ht="15">
      <c r="B9" s="456">
        <v>7</v>
      </c>
      <c r="C9" s="457" t="s">
        <v>348</v>
      </c>
      <c r="D9" s="456" t="s">
        <v>344</v>
      </c>
      <c r="E9" s="456">
        <v>30</v>
      </c>
      <c r="F9" s="459">
        <v>5000</v>
      </c>
      <c r="G9" s="459">
        <f t="shared" si="0"/>
        <v>150000</v>
      </c>
    </row>
    <row r="10" spans="2:7" ht="15">
      <c r="B10" s="456">
        <v>8</v>
      </c>
      <c r="C10" s="457" t="s">
        <v>349</v>
      </c>
      <c r="D10" s="456" t="s">
        <v>341</v>
      </c>
      <c r="E10" s="456">
        <v>400</v>
      </c>
      <c r="F10" s="459">
        <v>5000</v>
      </c>
      <c r="G10" s="459">
        <f t="shared" si="0"/>
        <v>2000000</v>
      </c>
    </row>
    <row r="11" spans="2:7" ht="15">
      <c r="B11" s="456">
        <v>9</v>
      </c>
      <c r="C11" s="457" t="s">
        <v>350</v>
      </c>
      <c r="D11" s="456" t="s">
        <v>341</v>
      </c>
      <c r="E11" s="456">
        <v>1</v>
      </c>
      <c r="F11" s="459">
        <v>10000</v>
      </c>
      <c r="G11" s="459">
        <f t="shared" si="0"/>
        <v>10000</v>
      </c>
    </row>
    <row r="12" spans="2:7" ht="15">
      <c r="B12" s="456">
        <v>10</v>
      </c>
      <c r="C12" s="457" t="s">
        <v>351</v>
      </c>
      <c r="D12" s="456" t="s">
        <v>341</v>
      </c>
      <c r="E12" s="456">
        <v>10</v>
      </c>
      <c r="F12" s="459">
        <v>1000</v>
      </c>
      <c r="G12" s="459">
        <f t="shared" si="0"/>
        <v>10000</v>
      </c>
    </row>
    <row r="13" spans="2:7" ht="15">
      <c r="B13" s="456">
        <v>11</v>
      </c>
      <c r="C13" s="457" t="s">
        <v>352</v>
      </c>
      <c r="D13" s="456" t="s">
        <v>341</v>
      </c>
      <c r="E13" s="456">
        <v>10</v>
      </c>
      <c r="F13" s="459">
        <v>600</v>
      </c>
      <c r="G13" s="459">
        <f t="shared" si="0"/>
        <v>6000</v>
      </c>
    </row>
    <row r="14" spans="2:7" ht="15">
      <c r="B14" s="456">
        <v>12</v>
      </c>
      <c r="C14" s="457" t="s">
        <v>353</v>
      </c>
      <c r="D14" s="456" t="s">
        <v>341</v>
      </c>
      <c r="E14" s="456">
        <v>8</v>
      </c>
      <c r="F14" s="459">
        <v>1000</v>
      </c>
      <c r="G14" s="459">
        <f t="shared" si="0"/>
        <v>8000</v>
      </c>
    </row>
    <row r="15" spans="2:7" ht="15">
      <c r="B15" s="456">
        <v>13</v>
      </c>
      <c r="C15" s="457" t="s">
        <v>354</v>
      </c>
      <c r="D15" s="456" t="s">
        <v>341</v>
      </c>
      <c r="E15" s="456">
        <v>4</v>
      </c>
      <c r="F15" s="459">
        <v>2000</v>
      </c>
      <c r="G15" s="459">
        <f t="shared" si="0"/>
        <v>8000</v>
      </c>
    </row>
    <row r="16" spans="2:7" ht="15">
      <c r="B16" s="456">
        <v>14</v>
      </c>
      <c r="C16" s="460" t="s">
        <v>355</v>
      </c>
      <c r="D16" s="456" t="s">
        <v>341</v>
      </c>
      <c r="E16" s="458">
        <v>43</v>
      </c>
      <c r="F16" s="459">
        <v>4000</v>
      </c>
      <c r="G16" s="459">
        <f t="shared" si="0"/>
        <v>172000</v>
      </c>
    </row>
    <row r="17" spans="2:7" ht="15">
      <c r="B17" s="456">
        <v>15</v>
      </c>
      <c r="C17" s="461" t="s">
        <v>356</v>
      </c>
      <c r="D17" s="456" t="s">
        <v>341</v>
      </c>
      <c r="E17" s="456">
        <v>43</v>
      </c>
      <c r="F17" s="459">
        <v>2000</v>
      </c>
      <c r="G17" s="459">
        <f t="shared" si="0"/>
        <v>86000</v>
      </c>
    </row>
    <row r="18" spans="2:7" ht="15">
      <c r="B18" s="456">
        <v>16</v>
      </c>
      <c r="C18" s="457" t="s">
        <v>357</v>
      </c>
      <c r="D18" s="456" t="s">
        <v>341</v>
      </c>
      <c r="E18" s="456">
        <v>43</v>
      </c>
      <c r="F18" s="459">
        <v>3000</v>
      </c>
      <c r="G18" s="459">
        <f t="shared" si="0"/>
        <v>129000</v>
      </c>
    </row>
    <row r="19" spans="2:7" ht="15">
      <c r="B19" s="456">
        <v>17</v>
      </c>
      <c r="C19" s="457" t="s">
        <v>358</v>
      </c>
      <c r="D19" s="456" t="s">
        <v>341</v>
      </c>
      <c r="E19" s="456">
        <v>15</v>
      </c>
      <c r="F19" s="459">
        <v>6000</v>
      </c>
      <c r="G19" s="459">
        <f t="shared" si="0"/>
        <v>90000</v>
      </c>
    </row>
    <row r="20" spans="2:7" ht="15">
      <c r="B20" s="456">
        <v>18</v>
      </c>
      <c r="C20" s="457" t="s">
        <v>359</v>
      </c>
      <c r="D20" s="456" t="s">
        <v>341</v>
      </c>
      <c r="E20" s="456">
        <v>70</v>
      </c>
      <c r="F20" s="459">
        <v>400</v>
      </c>
      <c r="G20" s="459">
        <f t="shared" si="0"/>
        <v>28000</v>
      </c>
    </row>
    <row r="21" spans="2:7" ht="15">
      <c r="B21" s="456">
        <v>19</v>
      </c>
      <c r="C21" s="457" t="s">
        <v>360</v>
      </c>
      <c r="D21" s="456" t="s">
        <v>341</v>
      </c>
      <c r="E21" s="456">
        <v>400</v>
      </c>
      <c r="F21" s="459">
        <v>400</v>
      </c>
      <c r="G21" s="459">
        <f t="shared" si="0"/>
        <v>160000</v>
      </c>
    </row>
    <row r="22" spans="2:7" ht="15">
      <c r="B22" s="456">
        <v>20</v>
      </c>
      <c r="C22" s="457" t="s">
        <v>361</v>
      </c>
      <c r="D22" s="456" t="s">
        <v>341</v>
      </c>
      <c r="E22" s="456">
        <v>400</v>
      </c>
      <c r="F22" s="459">
        <v>300</v>
      </c>
      <c r="G22" s="459">
        <f t="shared" si="0"/>
        <v>120000</v>
      </c>
    </row>
    <row r="23" spans="2:7" ht="15">
      <c r="B23" s="456">
        <v>21</v>
      </c>
      <c r="C23" s="457" t="s">
        <v>362</v>
      </c>
      <c r="D23" s="456" t="s">
        <v>341</v>
      </c>
      <c r="E23" s="456">
        <v>400</v>
      </c>
      <c r="F23" s="459">
        <v>400</v>
      </c>
      <c r="G23" s="459">
        <f t="shared" si="0"/>
        <v>160000</v>
      </c>
    </row>
    <row r="24" spans="2:7" ht="15">
      <c r="B24" s="456">
        <v>22</v>
      </c>
      <c r="C24" s="457" t="s">
        <v>363</v>
      </c>
      <c r="D24" s="456" t="s">
        <v>341</v>
      </c>
      <c r="E24" s="456">
        <v>400</v>
      </c>
      <c r="F24" s="459">
        <v>400</v>
      </c>
      <c r="G24" s="459">
        <f t="shared" si="0"/>
        <v>160000</v>
      </c>
    </row>
    <row r="25" spans="2:7" ht="15">
      <c r="B25" s="456">
        <v>23</v>
      </c>
      <c r="C25" s="457" t="s">
        <v>364</v>
      </c>
      <c r="D25" s="456" t="s">
        <v>341</v>
      </c>
      <c r="E25" s="456">
        <v>400</v>
      </c>
      <c r="F25" s="459">
        <v>450</v>
      </c>
      <c r="G25" s="459">
        <f t="shared" si="0"/>
        <v>180000</v>
      </c>
    </row>
    <row r="26" spans="2:7" ht="15">
      <c r="B26" s="456">
        <v>24</v>
      </c>
      <c r="C26" s="457" t="s">
        <v>365</v>
      </c>
      <c r="D26" s="456" t="s">
        <v>341</v>
      </c>
      <c r="E26" s="456">
        <v>12</v>
      </c>
      <c r="F26" s="459">
        <v>10000</v>
      </c>
      <c r="G26" s="459">
        <f t="shared" si="0"/>
        <v>120000</v>
      </c>
    </row>
    <row r="27" spans="2:7" ht="15">
      <c r="B27" s="456">
        <v>25</v>
      </c>
      <c r="C27" s="457" t="s">
        <v>366</v>
      </c>
      <c r="D27" s="456" t="s">
        <v>341</v>
      </c>
      <c r="E27" s="456">
        <v>12</v>
      </c>
      <c r="F27" s="459">
        <v>10000</v>
      </c>
      <c r="G27" s="459">
        <f t="shared" si="0"/>
        <v>120000</v>
      </c>
    </row>
    <row r="28" spans="2:7" ht="15">
      <c r="B28" s="456">
        <v>26</v>
      </c>
      <c r="C28" s="457" t="s">
        <v>367</v>
      </c>
      <c r="D28" s="456" t="s">
        <v>341</v>
      </c>
      <c r="E28" s="456">
        <v>25</v>
      </c>
      <c r="F28" s="459">
        <v>6000</v>
      </c>
      <c r="G28" s="459">
        <f t="shared" si="0"/>
        <v>150000</v>
      </c>
    </row>
    <row r="29" spans="2:7" s="455" customFormat="1" ht="27">
      <c r="B29" s="456">
        <v>27</v>
      </c>
      <c r="C29" s="457" t="s">
        <v>368</v>
      </c>
      <c r="D29" s="456" t="s">
        <v>341</v>
      </c>
      <c r="E29" s="456">
        <v>3</v>
      </c>
      <c r="F29" s="459">
        <v>80000</v>
      </c>
      <c r="G29" s="459">
        <f t="shared" si="0"/>
        <v>240000</v>
      </c>
    </row>
    <row r="30" spans="2:7" ht="15">
      <c r="B30" s="456">
        <v>28</v>
      </c>
      <c r="C30" s="457" t="s">
        <v>369</v>
      </c>
      <c r="D30" s="456" t="s">
        <v>341</v>
      </c>
      <c r="E30" s="456">
        <v>1</v>
      </c>
      <c r="F30" s="459">
        <v>3000</v>
      </c>
      <c r="G30" s="459">
        <f t="shared" si="0"/>
        <v>3000</v>
      </c>
    </row>
    <row r="31" spans="2:7" ht="27">
      <c r="B31" s="456">
        <v>29</v>
      </c>
      <c r="C31" s="457" t="s">
        <v>370</v>
      </c>
      <c r="D31" s="456" t="s">
        <v>341</v>
      </c>
      <c r="E31" s="456">
        <v>12</v>
      </c>
      <c r="F31" s="459">
        <v>1000</v>
      </c>
      <c r="G31" s="459">
        <f t="shared" si="0"/>
        <v>12000</v>
      </c>
    </row>
    <row r="32" spans="2:7" ht="27">
      <c r="B32" s="456">
        <v>30</v>
      </c>
      <c r="C32" s="457" t="s">
        <v>371</v>
      </c>
      <c r="D32" s="456" t="s">
        <v>341</v>
      </c>
      <c r="E32" s="456">
        <v>12</v>
      </c>
      <c r="F32" s="459">
        <v>2000</v>
      </c>
      <c r="G32" s="459">
        <f t="shared" si="0"/>
        <v>24000</v>
      </c>
    </row>
    <row r="33" spans="2:7" ht="27">
      <c r="B33" s="456">
        <v>31</v>
      </c>
      <c r="C33" s="457" t="s">
        <v>372</v>
      </c>
      <c r="D33" s="456" t="s">
        <v>341</v>
      </c>
      <c r="E33" s="456">
        <v>12</v>
      </c>
      <c r="F33" s="459">
        <v>1000</v>
      </c>
      <c r="G33" s="459">
        <f t="shared" si="0"/>
        <v>12000</v>
      </c>
    </row>
    <row r="34" spans="2:7" ht="40.5">
      <c r="B34" s="456">
        <v>32</v>
      </c>
      <c r="C34" s="457" t="s">
        <v>373</v>
      </c>
      <c r="D34" s="456" t="s">
        <v>341</v>
      </c>
      <c r="E34" s="456">
        <v>72</v>
      </c>
      <c r="F34" s="459">
        <v>600</v>
      </c>
      <c r="G34" s="459">
        <f t="shared" si="0"/>
        <v>43200</v>
      </c>
    </row>
    <row r="35" spans="2:7" ht="27">
      <c r="B35" s="456">
        <v>33</v>
      </c>
      <c r="C35" s="457" t="s">
        <v>374</v>
      </c>
      <c r="D35" s="456" t="s">
        <v>341</v>
      </c>
      <c r="E35" s="456">
        <v>30</v>
      </c>
      <c r="F35" s="459">
        <v>200</v>
      </c>
      <c r="G35" s="459">
        <f t="shared" si="0"/>
        <v>6000</v>
      </c>
    </row>
    <row r="36" spans="2:7" ht="27">
      <c r="B36" s="456">
        <v>34</v>
      </c>
      <c r="C36" s="457" t="s">
        <v>375</v>
      </c>
      <c r="D36" s="456" t="s">
        <v>341</v>
      </c>
      <c r="E36" s="456">
        <v>4</v>
      </c>
      <c r="F36" s="459">
        <v>32000</v>
      </c>
      <c r="G36" s="459">
        <f t="shared" si="0"/>
        <v>128000</v>
      </c>
    </row>
    <row r="37" spans="2:7" ht="27">
      <c r="B37" s="456">
        <v>35</v>
      </c>
      <c r="C37" s="457" t="s">
        <v>376</v>
      </c>
      <c r="D37" s="456" t="s">
        <v>341</v>
      </c>
      <c r="E37" s="456">
        <v>4</v>
      </c>
      <c r="F37" s="459">
        <v>12000</v>
      </c>
      <c r="G37" s="459">
        <f t="shared" si="0"/>
        <v>48000</v>
      </c>
    </row>
    <row r="38" spans="2:7" ht="15">
      <c r="B38" s="456">
        <v>36</v>
      </c>
      <c r="C38" s="457" t="s">
        <v>377</v>
      </c>
      <c r="D38" s="456" t="s">
        <v>341</v>
      </c>
      <c r="E38" s="456">
        <v>2</v>
      </c>
      <c r="F38" s="459">
        <v>30000</v>
      </c>
      <c r="G38" s="459">
        <f t="shared" si="0"/>
        <v>60000</v>
      </c>
    </row>
    <row r="39" spans="2:7" ht="15">
      <c r="B39" s="456">
        <v>37</v>
      </c>
      <c r="C39" s="457" t="s">
        <v>378</v>
      </c>
      <c r="D39" s="456" t="s">
        <v>341</v>
      </c>
      <c r="E39" s="456">
        <v>4</v>
      </c>
      <c r="F39" s="459">
        <v>20000</v>
      </c>
      <c r="G39" s="459">
        <f t="shared" si="0"/>
        <v>80000</v>
      </c>
    </row>
    <row r="40" spans="2:7" ht="15">
      <c r="B40" s="456">
        <v>38</v>
      </c>
      <c r="C40" s="457" t="s">
        <v>379</v>
      </c>
      <c r="D40" s="456" t="s">
        <v>341</v>
      </c>
      <c r="E40" s="456">
        <v>6</v>
      </c>
      <c r="F40" s="459">
        <v>4600</v>
      </c>
      <c r="G40" s="459">
        <f t="shared" si="0"/>
        <v>27600</v>
      </c>
    </row>
    <row r="41" spans="2:7" ht="15">
      <c r="B41" s="456">
        <v>39</v>
      </c>
      <c r="C41" s="457" t="s">
        <v>380</v>
      </c>
      <c r="D41" s="456" t="s">
        <v>341</v>
      </c>
      <c r="E41" s="456">
        <v>4</v>
      </c>
      <c r="F41" s="459">
        <v>3200</v>
      </c>
      <c r="G41" s="459">
        <f t="shared" si="0"/>
        <v>12800</v>
      </c>
    </row>
    <row r="42" spans="2:7" ht="15">
      <c r="B42" s="456">
        <v>40</v>
      </c>
      <c r="C42" s="457" t="s">
        <v>381</v>
      </c>
      <c r="D42" s="456" t="s">
        <v>341</v>
      </c>
      <c r="E42" s="456">
        <v>20</v>
      </c>
      <c r="F42" s="459">
        <v>1000</v>
      </c>
      <c r="G42" s="459">
        <f t="shared" si="0"/>
        <v>20000</v>
      </c>
    </row>
    <row r="43" spans="2:7" ht="15">
      <c r="B43" s="456">
        <v>41</v>
      </c>
      <c r="C43" s="457" t="s">
        <v>382</v>
      </c>
      <c r="D43" s="456" t="s">
        <v>341</v>
      </c>
      <c r="E43" s="456">
        <v>15</v>
      </c>
      <c r="F43" s="459">
        <v>2000</v>
      </c>
      <c r="G43" s="459">
        <f t="shared" si="0"/>
        <v>30000</v>
      </c>
    </row>
    <row r="44" spans="2:7" ht="15">
      <c r="B44" s="456">
        <v>42</v>
      </c>
      <c r="C44" s="457" t="s">
        <v>383</v>
      </c>
      <c r="D44" s="456" t="s">
        <v>341</v>
      </c>
      <c r="E44" s="456">
        <v>1</v>
      </c>
      <c r="F44" s="459">
        <v>7000</v>
      </c>
      <c r="G44" s="459">
        <f t="shared" si="0"/>
        <v>7000</v>
      </c>
    </row>
    <row r="45" spans="2:7" ht="15">
      <c r="B45" s="456">
        <v>43</v>
      </c>
      <c r="C45" s="457" t="s">
        <v>384</v>
      </c>
      <c r="D45" s="456" t="s">
        <v>341</v>
      </c>
      <c r="E45" s="456">
        <v>2</v>
      </c>
      <c r="F45" s="459">
        <v>1700</v>
      </c>
      <c r="G45" s="459">
        <f t="shared" si="0"/>
        <v>3400</v>
      </c>
    </row>
    <row r="46" spans="2:7" ht="15">
      <c r="B46" s="456">
        <v>44</v>
      </c>
      <c r="C46" s="457" t="s">
        <v>385</v>
      </c>
      <c r="D46" s="456" t="s">
        <v>341</v>
      </c>
      <c r="E46" s="456">
        <v>2</v>
      </c>
      <c r="F46" s="459">
        <v>1000</v>
      </c>
      <c r="G46" s="459">
        <f t="shared" si="0"/>
        <v>2000</v>
      </c>
    </row>
    <row r="47" spans="2:7" ht="15">
      <c r="B47" s="456">
        <v>45</v>
      </c>
      <c r="C47" s="457" t="s">
        <v>386</v>
      </c>
      <c r="D47" s="456" t="s">
        <v>341</v>
      </c>
      <c r="E47" s="456">
        <v>4</v>
      </c>
      <c r="F47" s="459">
        <v>4000</v>
      </c>
      <c r="G47" s="459">
        <f t="shared" si="0"/>
        <v>16000</v>
      </c>
    </row>
    <row r="48" spans="2:7" ht="15">
      <c r="B48" s="456">
        <v>46</v>
      </c>
      <c r="C48" s="457" t="s">
        <v>387</v>
      </c>
      <c r="D48" s="456" t="s">
        <v>341</v>
      </c>
      <c r="E48" s="456">
        <v>12</v>
      </c>
      <c r="F48" s="459">
        <v>1500</v>
      </c>
      <c r="G48" s="459">
        <f t="shared" si="0"/>
        <v>18000</v>
      </c>
    </row>
    <row r="49" spans="2:7" ht="15">
      <c r="B49" s="456">
        <v>47</v>
      </c>
      <c r="C49" s="457" t="s">
        <v>388</v>
      </c>
      <c r="D49" s="456" t="s">
        <v>341</v>
      </c>
      <c r="E49" s="456">
        <v>1</v>
      </c>
      <c r="F49" s="459">
        <v>60000</v>
      </c>
      <c r="G49" s="459">
        <f t="shared" si="0"/>
        <v>60000</v>
      </c>
    </row>
    <row r="50" spans="2:7" ht="15">
      <c r="B50" s="456">
        <v>48</v>
      </c>
      <c r="C50" s="457" t="s">
        <v>389</v>
      </c>
      <c r="D50" s="456" t="s">
        <v>341</v>
      </c>
      <c r="E50" s="456">
        <v>1</v>
      </c>
      <c r="F50" s="459">
        <v>15000</v>
      </c>
      <c r="G50" s="459">
        <f t="shared" si="0"/>
        <v>15000</v>
      </c>
    </row>
    <row r="51" spans="2:7" ht="15">
      <c r="B51" s="456">
        <v>49</v>
      </c>
      <c r="C51" s="457" t="s">
        <v>390</v>
      </c>
      <c r="D51" s="456" t="s">
        <v>341</v>
      </c>
      <c r="E51" s="456">
        <v>2</v>
      </c>
      <c r="F51" s="459">
        <v>5000</v>
      </c>
      <c r="G51" s="459">
        <f t="shared" si="0"/>
        <v>10000</v>
      </c>
    </row>
    <row r="52" spans="2:7" ht="27">
      <c r="B52" s="456">
        <v>50</v>
      </c>
      <c r="C52" s="457" t="s">
        <v>391</v>
      </c>
      <c r="D52" s="456" t="s">
        <v>341</v>
      </c>
      <c r="E52" s="456">
        <v>1</v>
      </c>
      <c r="F52" s="459">
        <v>20000</v>
      </c>
      <c r="G52" s="459">
        <f t="shared" si="0"/>
        <v>20000</v>
      </c>
    </row>
    <row r="53" spans="2:7" ht="27">
      <c r="B53" s="456">
        <v>51</v>
      </c>
      <c r="C53" s="457" t="s">
        <v>392</v>
      </c>
      <c r="D53" s="456" t="s">
        <v>341</v>
      </c>
      <c r="E53" s="456">
        <v>1</v>
      </c>
      <c r="F53" s="459">
        <v>2000</v>
      </c>
      <c r="G53" s="459">
        <f t="shared" si="0"/>
        <v>2000</v>
      </c>
    </row>
    <row r="54" spans="2:7" ht="15">
      <c r="B54" s="456">
        <v>52</v>
      </c>
      <c r="C54" s="457" t="s">
        <v>393</v>
      </c>
      <c r="D54" s="456" t="s">
        <v>341</v>
      </c>
      <c r="E54" s="456">
        <v>40</v>
      </c>
      <c r="F54" s="459">
        <v>4000</v>
      </c>
      <c r="G54" s="459">
        <f t="shared" si="0"/>
        <v>160000</v>
      </c>
    </row>
    <row r="55" spans="2:7" ht="15">
      <c r="B55" s="456">
        <v>53</v>
      </c>
      <c r="C55" s="457" t="s">
        <v>394</v>
      </c>
      <c r="D55" s="456" t="s">
        <v>341</v>
      </c>
      <c r="E55" s="456">
        <v>1</v>
      </c>
      <c r="F55" s="459">
        <v>20000</v>
      </c>
      <c r="G55" s="459">
        <f t="shared" si="0"/>
        <v>20000</v>
      </c>
    </row>
    <row r="56" spans="2:7" ht="15">
      <c r="B56" s="456">
        <v>54</v>
      </c>
      <c r="C56" s="457" t="s">
        <v>395</v>
      </c>
      <c r="D56" s="456" t="s">
        <v>341</v>
      </c>
      <c r="E56" s="456">
        <v>40</v>
      </c>
      <c r="F56" s="459">
        <v>150</v>
      </c>
      <c r="G56" s="459">
        <f t="shared" si="0"/>
        <v>6000</v>
      </c>
    </row>
    <row r="57" spans="2:7" ht="15">
      <c r="B57" s="456">
        <v>55</v>
      </c>
      <c r="C57" s="457" t="s">
        <v>396</v>
      </c>
      <c r="D57" s="456" t="s">
        <v>341</v>
      </c>
      <c r="E57" s="456">
        <v>7</v>
      </c>
      <c r="F57" s="459">
        <v>500</v>
      </c>
      <c r="G57" s="459">
        <f t="shared" si="0"/>
        <v>3500</v>
      </c>
    </row>
    <row r="58" spans="2:7" ht="15">
      <c r="B58" s="456">
        <v>56</v>
      </c>
      <c r="C58" s="457" t="s">
        <v>397</v>
      </c>
      <c r="D58" s="456" t="s">
        <v>341</v>
      </c>
      <c r="E58" s="456">
        <v>1</v>
      </c>
      <c r="F58" s="459">
        <v>45000</v>
      </c>
      <c r="G58" s="459">
        <f t="shared" si="0"/>
        <v>45000</v>
      </c>
    </row>
    <row r="59" spans="2:7" ht="40.5">
      <c r="B59" s="456">
        <v>57</v>
      </c>
      <c r="C59" s="457" t="s">
        <v>398</v>
      </c>
      <c r="D59" s="456" t="s">
        <v>341</v>
      </c>
      <c r="E59" s="456">
        <v>10</v>
      </c>
      <c r="F59" s="459">
        <v>1200</v>
      </c>
      <c r="G59" s="459">
        <f t="shared" si="0"/>
        <v>12000</v>
      </c>
    </row>
    <row r="60" spans="2:7" ht="15">
      <c r="B60" s="456">
        <v>58</v>
      </c>
      <c r="C60" s="457" t="s">
        <v>399</v>
      </c>
      <c r="D60" s="456" t="s">
        <v>341</v>
      </c>
      <c r="E60" s="456">
        <v>6</v>
      </c>
      <c r="F60" s="459">
        <v>30000</v>
      </c>
      <c r="G60" s="459">
        <f t="shared" si="0"/>
        <v>180000</v>
      </c>
    </row>
    <row r="61" spans="2:7" s="455" customFormat="1" ht="15">
      <c r="B61" s="456">
        <v>59</v>
      </c>
      <c r="C61" s="462" t="s">
        <v>400</v>
      </c>
      <c r="D61" s="456" t="s">
        <v>341</v>
      </c>
      <c r="E61" s="456">
        <v>1</v>
      </c>
      <c r="F61" s="459">
        <v>289000</v>
      </c>
      <c r="G61" s="459">
        <f t="shared" si="0"/>
        <v>289000</v>
      </c>
    </row>
    <row r="62" spans="2:7" s="455" customFormat="1" ht="15">
      <c r="B62" s="456">
        <v>60</v>
      </c>
      <c r="C62" s="457" t="s">
        <v>401</v>
      </c>
      <c r="D62" s="456" t="s">
        <v>341</v>
      </c>
      <c r="E62" s="456">
        <v>1</v>
      </c>
      <c r="F62" s="459">
        <v>197000</v>
      </c>
      <c r="G62" s="459">
        <f t="shared" si="0"/>
        <v>197000</v>
      </c>
    </row>
    <row r="63" spans="2:7" s="455" customFormat="1" ht="27">
      <c r="B63" s="456">
        <v>61</v>
      </c>
      <c r="C63" s="457" t="s">
        <v>402</v>
      </c>
      <c r="D63" s="456" t="s">
        <v>403</v>
      </c>
      <c r="E63" s="456">
        <v>30</v>
      </c>
      <c r="F63" s="459">
        <v>5000</v>
      </c>
      <c r="G63" s="459">
        <f t="shared" si="0"/>
        <v>150000</v>
      </c>
    </row>
    <row r="64" spans="2:7" ht="22.5" customHeight="1">
      <c r="B64" s="463"/>
      <c r="C64" s="463" t="s">
        <v>85</v>
      </c>
      <c r="D64" s="463"/>
      <c r="E64" s="463"/>
      <c r="F64" s="464"/>
      <c r="G64" s="465">
        <f>SUM(G3:G63)</f>
        <v>7849500</v>
      </c>
    </row>
    <row r="65" spans="3:6" ht="27.75" customHeight="1"/>
    <row r="66" spans="3:6" ht="14.25" customHeight="1"/>
    <row r="67" spans="3:6" ht="27.75" customHeight="1">
      <c r="C67" s="468" t="s">
        <v>404</v>
      </c>
      <c r="D67" s="469"/>
      <c r="E67" s="469"/>
      <c r="F67" s="470" t="s">
        <v>405</v>
      </c>
    </row>
    <row r="68" spans="3:6" ht="27.75" customHeight="1"/>
    <row r="69" spans="3:6" ht="27.75" customHeight="1"/>
    <row r="70" spans="3:6" ht="27.75" customHeight="1"/>
    <row r="71" spans="3:6" ht="27.75" customHeight="1"/>
    <row r="72" spans="3:6" ht="27.75" customHeight="1"/>
    <row r="73" spans="3:6" ht="27.75" customHeight="1"/>
    <row r="74" spans="3:6" ht="27.75" customHeight="1"/>
    <row r="75" spans="3:6" ht="27.75" customHeight="1"/>
    <row r="76" spans="3:6" ht="27.75" customHeight="1"/>
  </sheetData>
  <mergeCells count="1">
    <mergeCell ref="B1:G1"/>
  </mergeCells>
  <pageMargins left="0.25" right="0.25" top="0.75" bottom="0.75" header="0.3" footer="0.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0646-ACB9-4702-A6BC-89A78979B7A5}">
  <sheetPr filterMode="1"/>
  <dimension ref="B1:G76"/>
  <sheetViews>
    <sheetView workbookViewId="0">
      <selection activeCell="E48" sqref="E48"/>
    </sheetView>
  </sheetViews>
  <sheetFormatPr defaultColWidth="9.140625" defaultRowHeight="64.5" customHeight="1"/>
  <cols>
    <col min="1" max="1" width="3.28515625" style="451" customWidth="1"/>
    <col min="2" max="2" width="5.85546875" style="451" customWidth="1"/>
    <col min="3" max="3" width="31.85546875" style="466" customWidth="1"/>
    <col min="4" max="4" width="7.28515625" style="451" customWidth="1"/>
    <col min="5" max="5" width="9.85546875" style="451" customWidth="1"/>
    <col min="6" max="6" width="11.7109375" style="451" customWidth="1"/>
    <col min="7" max="7" width="12.5703125" style="451" customWidth="1"/>
    <col min="8" max="9" width="9.140625" style="451"/>
    <col min="10" max="10" width="38.42578125" style="451" customWidth="1"/>
    <col min="11" max="16384" width="9.140625" style="451"/>
  </cols>
  <sheetData>
    <row r="1" spans="2:7" ht="52.5" customHeight="1">
      <c r="B1" s="545" t="s">
        <v>334</v>
      </c>
      <c r="C1" s="545"/>
      <c r="D1" s="545"/>
      <c r="E1" s="545"/>
      <c r="F1" s="545"/>
      <c r="G1" s="545"/>
    </row>
    <row r="2" spans="2:7" s="455" customFormat="1" ht="27.75" customHeight="1">
      <c r="B2" s="452"/>
      <c r="C2" s="453" t="s">
        <v>335</v>
      </c>
      <c r="D2" s="453" t="s">
        <v>336</v>
      </c>
      <c r="E2" s="453" t="s">
        <v>337</v>
      </c>
      <c r="F2" s="471" t="s">
        <v>338</v>
      </c>
      <c r="G2" s="471" t="s">
        <v>339</v>
      </c>
    </row>
    <row r="3" spans="2:7" ht="18" customHeight="1">
      <c r="B3" s="456">
        <v>1</v>
      </c>
      <c r="C3" s="457" t="s">
        <v>340</v>
      </c>
      <c r="D3" s="456" t="s">
        <v>341</v>
      </c>
      <c r="E3" s="458">
        <v>1</v>
      </c>
      <c r="F3" s="459">
        <v>580000</v>
      </c>
      <c r="G3" s="459">
        <f>E3*F3</f>
        <v>580000</v>
      </c>
    </row>
    <row r="4" spans="2:7" s="455" customFormat="1" ht="27.75" customHeight="1">
      <c r="B4" s="456">
        <v>2</v>
      </c>
      <c r="C4" s="457" t="s">
        <v>342</v>
      </c>
      <c r="D4" s="456" t="s">
        <v>341</v>
      </c>
      <c r="E4" s="456">
        <v>1</v>
      </c>
      <c r="F4" s="459">
        <v>249000</v>
      </c>
      <c r="G4" s="459">
        <f t="shared" ref="G4:G63" si="0">E4*F4</f>
        <v>249000</v>
      </c>
    </row>
    <row r="5" spans="2:7" ht="16.5" hidden="1" customHeight="1">
      <c r="B5" s="456">
        <v>3</v>
      </c>
      <c r="C5" s="457" t="s">
        <v>343</v>
      </c>
      <c r="D5" s="456" t="s">
        <v>344</v>
      </c>
      <c r="E5" s="456">
        <v>500</v>
      </c>
      <c r="F5" s="472">
        <v>350</v>
      </c>
      <c r="G5" s="472">
        <f t="shared" si="0"/>
        <v>175000</v>
      </c>
    </row>
    <row r="6" spans="2:7" ht="17.25" hidden="1" customHeight="1">
      <c r="B6" s="456">
        <v>4</v>
      </c>
      <c r="C6" s="457" t="s">
        <v>345</v>
      </c>
      <c r="D6" s="456" t="s">
        <v>341</v>
      </c>
      <c r="E6" s="456">
        <v>1</v>
      </c>
      <c r="F6" s="472">
        <v>7000</v>
      </c>
      <c r="G6" s="472">
        <f t="shared" si="0"/>
        <v>7000</v>
      </c>
    </row>
    <row r="7" spans="2:7" ht="13.5" hidden="1" customHeight="1">
      <c r="B7" s="456">
        <v>5</v>
      </c>
      <c r="C7" s="457" t="s">
        <v>346</v>
      </c>
      <c r="D7" s="456" t="s">
        <v>341</v>
      </c>
      <c r="E7" s="456">
        <v>1</v>
      </c>
      <c r="F7" s="472">
        <v>9000</v>
      </c>
      <c r="G7" s="472">
        <f t="shared" si="0"/>
        <v>9000</v>
      </c>
    </row>
    <row r="8" spans="2:7" ht="14.25" hidden="1" customHeight="1">
      <c r="B8" s="456">
        <v>6</v>
      </c>
      <c r="C8" s="457" t="s">
        <v>347</v>
      </c>
      <c r="D8" s="456" t="s">
        <v>344</v>
      </c>
      <c r="E8" s="456">
        <v>500</v>
      </c>
      <c r="F8" s="472">
        <v>2000</v>
      </c>
      <c r="G8" s="472">
        <f t="shared" si="0"/>
        <v>1000000</v>
      </c>
    </row>
    <row r="9" spans="2:7" ht="20.25" hidden="1" customHeight="1">
      <c r="B9" s="456">
        <v>7</v>
      </c>
      <c r="C9" s="457" t="s">
        <v>348</v>
      </c>
      <c r="D9" s="456" t="s">
        <v>344</v>
      </c>
      <c r="E9" s="456">
        <v>30</v>
      </c>
      <c r="F9" s="472">
        <v>5000</v>
      </c>
      <c r="G9" s="472">
        <f t="shared" si="0"/>
        <v>150000</v>
      </c>
    </row>
    <row r="10" spans="2:7" ht="17.25" hidden="1" customHeight="1">
      <c r="B10" s="456">
        <v>8</v>
      </c>
      <c r="C10" s="457" t="s">
        <v>349</v>
      </c>
      <c r="D10" s="456" t="s">
        <v>341</v>
      </c>
      <c r="E10" s="456">
        <v>400</v>
      </c>
      <c r="F10" s="472">
        <v>5000</v>
      </c>
      <c r="G10" s="472">
        <f t="shared" si="0"/>
        <v>2000000</v>
      </c>
    </row>
    <row r="11" spans="2:7" ht="15.75" customHeight="1">
      <c r="B11" s="456">
        <v>9</v>
      </c>
      <c r="C11" s="457" t="s">
        <v>350</v>
      </c>
      <c r="D11" s="456" t="s">
        <v>341</v>
      </c>
      <c r="E11" s="456">
        <v>1</v>
      </c>
      <c r="F11" s="459">
        <v>10000</v>
      </c>
      <c r="G11" s="459">
        <f t="shared" si="0"/>
        <v>10000</v>
      </c>
    </row>
    <row r="12" spans="2:7" ht="20.25" hidden="1" customHeight="1">
      <c r="B12" s="456">
        <v>10</v>
      </c>
      <c r="C12" s="457" t="s">
        <v>351</v>
      </c>
      <c r="D12" s="456" t="s">
        <v>341</v>
      </c>
      <c r="E12" s="456">
        <v>10</v>
      </c>
      <c r="F12" s="472">
        <v>1000</v>
      </c>
      <c r="G12" s="472">
        <f t="shared" si="0"/>
        <v>10000</v>
      </c>
    </row>
    <row r="13" spans="2:7" ht="16.5" hidden="1" customHeight="1">
      <c r="B13" s="456">
        <v>11</v>
      </c>
      <c r="C13" s="457" t="s">
        <v>352</v>
      </c>
      <c r="D13" s="456" t="s">
        <v>341</v>
      </c>
      <c r="E13" s="456">
        <v>10</v>
      </c>
      <c r="F13" s="472">
        <v>600</v>
      </c>
      <c r="G13" s="472">
        <f t="shared" si="0"/>
        <v>6000</v>
      </c>
    </row>
    <row r="14" spans="2:7" ht="15" hidden="1" customHeight="1">
      <c r="B14" s="456">
        <v>12</v>
      </c>
      <c r="C14" s="457" t="s">
        <v>353</v>
      </c>
      <c r="D14" s="456" t="s">
        <v>341</v>
      </c>
      <c r="E14" s="456">
        <v>8</v>
      </c>
      <c r="F14" s="472">
        <v>1000</v>
      </c>
      <c r="G14" s="472">
        <f t="shared" si="0"/>
        <v>8000</v>
      </c>
    </row>
    <row r="15" spans="2:7" ht="14.25" hidden="1" customHeight="1">
      <c r="B15" s="456">
        <v>13</v>
      </c>
      <c r="C15" s="457" t="s">
        <v>354</v>
      </c>
      <c r="D15" s="456" t="s">
        <v>341</v>
      </c>
      <c r="E15" s="456">
        <v>4</v>
      </c>
      <c r="F15" s="472">
        <v>2000</v>
      </c>
      <c r="G15" s="472">
        <f t="shared" si="0"/>
        <v>8000</v>
      </c>
    </row>
    <row r="16" spans="2:7" ht="15.75" hidden="1" customHeight="1">
      <c r="B16" s="456">
        <v>14</v>
      </c>
      <c r="C16" s="460" t="s">
        <v>355</v>
      </c>
      <c r="D16" s="456" t="s">
        <v>341</v>
      </c>
      <c r="E16" s="458">
        <v>43</v>
      </c>
      <c r="F16" s="472">
        <v>4000</v>
      </c>
      <c r="G16" s="472">
        <f t="shared" si="0"/>
        <v>172000</v>
      </c>
    </row>
    <row r="17" spans="2:7" ht="14.25" hidden="1" customHeight="1">
      <c r="B17" s="456">
        <v>15</v>
      </c>
      <c r="C17" s="461" t="s">
        <v>356</v>
      </c>
      <c r="D17" s="456" t="s">
        <v>341</v>
      </c>
      <c r="E17" s="456">
        <v>43</v>
      </c>
      <c r="F17" s="472">
        <v>2000</v>
      </c>
      <c r="G17" s="472">
        <f t="shared" si="0"/>
        <v>86000</v>
      </c>
    </row>
    <row r="18" spans="2:7" ht="18" hidden="1" customHeight="1">
      <c r="B18" s="456">
        <v>16</v>
      </c>
      <c r="C18" s="457" t="s">
        <v>357</v>
      </c>
      <c r="D18" s="456" t="s">
        <v>341</v>
      </c>
      <c r="E18" s="456">
        <v>43</v>
      </c>
      <c r="F18" s="472">
        <v>3000</v>
      </c>
      <c r="G18" s="472">
        <f t="shared" si="0"/>
        <v>129000</v>
      </c>
    </row>
    <row r="19" spans="2:7" ht="27.75" hidden="1" customHeight="1">
      <c r="B19" s="456">
        <v>17</v>
      </c>
      <c r="C19" s="457" t="s">
        <v>358</v>
      </c>
      <c r="D19" s="456" t="s">
        <v>341</v>
      </c>
      <c r="E19" s="456">
        <v>15</v>
      </c>
      <c r="F19" s="472">
        <v>6000</v>
      </c>
      <c r="G19" s="472">
        <f t="shared" si="0"/>
        <v>90000</v>
      </c>
    </row>
    <row r="20" spans="2:7" ht="12.75" hidden="1" customHeight="1">
      <c r="B20" s="456">
        <v>18</v>
      </c>
      <c r="C20" s="457" t="s">
        <v>359</v>
      </c>
      <c r="D20" s="456" t="s">
        <v>341</v>
      </c>
      <c r="E20" s="456">
        <v>70</v>
      </c>
      <c r="F20" s="472">
        <v>400</v>
      </c>
      <c r="G20" s="472">
        <f t="shared" si="0"/>
        <v>28000</v>
      </c>
    </row>
    <row r="21" spans="2:7" ht="15.75" hidden="1" customHeight="1">
      <c r="B21" s="456">
        <v>19</v>
      </c>
      <c r="C21" s="457" t="s">
        <v>360</v>
      </c>
      <c r="D21" s="456" t="s">
        <v>341</v>
      </c>
      <c r="E21" s="456">
        <v>400</v>
      </c>
      <c r="F21" s="472">
        <v>400</v>
      </c>
      <c r="G21" s="472">
        <f t="shared" si="0"/>
        <v>160000</v>
      </c>
    </row>
    <row r="22" spans="2:7" ht="15.75" hidden="1" customHeight="1">
      <c r="B22" s="456">
        <v>20</v>
      </c>
      <c r="C22" s="457" t="s">
        <v>361</v>
      </c>
      <c r="D22" s="456" t="s">
        <v>341</v>
      </c>
      <c r="E22" s="456">
        <v>400</v>
      </c>
      <c r="F22" s="472">
        <v>300</v>
      </c>
      <c r="G22" s="472">
        <f t="shared" si="0"/>
        <v>120000</v>
      </c>
    </row>
    <row r="23" spans="2:7" ht="14.25" hidden="1" customHeight="1">
      <c r="B23" s="456">
        <v>21</v>
      </c>
      <c r="C23" s="457" t="s">
        <v>362</v>
      </c>
      <c r="D23" s="456" t="s">
        <v>341</v>
      </c>
      <c r="E23" s="456">
        <v>400</v>
      </c>
      <c r="F23" s="472">
        <v>400</v>
      </c>
      <c r="G23" s="472">
        <f t="shared" si="0"/>
        <v>160000</v>
      </c>
    </row>
    <row r="24" spans="2:7" ht="15" hidden="1" customHeight="1">
      <c r="B24" s="456">
        <v>22</v>
      </c>
      <c r="C24" s="457" t="s">
        <v>363</v>
      </c>
      <c r="D24" s="456" t="s">
        <v>341</v>
      </c>
      <c r="E24" s="456">
        <v>400</v>
      </c>
      <c r="F24" s="472">
        <v>400</v>
      </c>
      <c r="G24" s="472">
        <f t="shared" si="0"/>
        <v>160000</v>
      </c>
    </row>
    <row r="25" spans="2:7" ht="15.75" hidden="1" customHeight="1">
      <c r="B25" s="456">
        <v>23</v>
      </c>
      <c r="C25" s="457" t="s">
        <v>364</v>
      </c>
      <c r="D25" s="456" t="s">
        <v>341</v>
      </c>
      <c r="E25" s="456">
        <v>400</v>
      </c>
      <c r="F25" s="472">
        <v>450</v>
      </c>
      <c r="G25" s="472">
        <f t="shared" si="0"/>
        <v>180000</v>
      </c>
    </row>
    <row r="26" spans="2:7" ht="22.5" hidden="1" customHeight="1">
      <c r="B26" s="456">
        <v>24</v>
      </c>
      <c r="C26" s="457" t="s">
        <v>365</v>
      </c>
      <c r="D26" s="456" t="s">
        <v>341</v>
      </c>
      <c r="E26" s="456">
        <v>12</v>
      </c>
      <c r="F26" s="472">
        <v>10000</v>
      </c>
      <c r="G26" s="472">
        <f t="shared" si="0"/>
        <v>120000</v>
      </c>
    </row>
    <row r="27" spans="2:7" ht="27.75" hidden="1" customHeight="1">
      <c r="B27" s="456">
        <v>25</v>
      </c>
      <c r="C27" s="457" t="s">
        <v>366</v>
      </c>
      <c r="D27" s="456" t="s">
        <v>341</v>
      </c>
      <c r="E27" s="456">
        <v>12</v>
      </c>
      <c r="F27" s="472">
        <v>10000</v>
      </c>
      <c r="G27" s="472">
        <f t="shared" si="0"/>
        <v>120000</v>
      </c>
    </row>
    <row r="28" spans="2:7" ht="18" hidden="1" customHeight="1">
      <c r="B28" s="456">
        <v>26</v>
      </c>
      <c r="C28" s="457" t="s">
        <v>367</v>
      </c>
      <c r="D28" s="456" t="s">
        <v>341</v>
      </c>
      <c r="E28" s="456">
        <v>25</v>
      </c>
      <c r="F28" s="472">
        <v>6000</v>
      </c>
      <c r="G28" s="472">
        <f t="shared" si="0"/>
        <v>150000</v>
      </c>
    </row>
    <row r="29" spans="2:7" s="455" customFormat="1" ht="29.25" customHeight="1">
      <c r="B29" s="456">
        <v>27</v>
      </c>
      <c r="C29" s="457" t="s">
        <v>368</v>
      </c>
      <c r="D29" s="456" t="s">
        <v>341</v>
      </c>
      <c r="E29" s="456">
        <v>3</v>
      </c>
      <c r="F29" s="459">
        <v>80000</v>
      </c>
      <c r="G29" s="459">
        <f t="shared" si="0"/>
        <v>240000</v>
      </c>
    </row>
    <row r="30" spans="2:7" ht="29.25" hidden="1" customHeight="1">
      <c r="B30" s="456">
        <v>28</v>
      </c>
      <c r="C30" s="457" t="s">
        <v>369</v>
      </c>
      <c r="D30" s="456" t="s">
        <v>341</v>
      </c>
      <c r="E30" s="456">
        <v>1</v>
      </c>
      <c r="F30" s="472">
        <v>3000</v>
      </c>
      <c r="G30" s="472">
        <f t="shared" si="0"/>
        <v>3000</v>
      </c>
    </row>
    <row r="31" spans="2:7" ht="27.75" hidden="1" customHeight="1">
      <c r="B31" s="456">
        <v>29</v>
      </c>
      <c r="C31" s="457" t="s">
        <v>370</v>
      </c>
      <c r="D31" s="456" t="s">
        <v>341</v>
      </c>
      <c r="E31" s="456">
        <v>12</v>
      </c>
      <c r="F31" s="472">
        <v>1000</v>
      </c>
      <c r="G31" s="472">
        <f t="shared" si="0"/>
        <v>12000</v>
      </c>
    </row>
    <row r="32" spans="2:7" ht="30" hidden="1" customHeight="1">
      <c r="B32" s="456">
        <v>30</v>
      </c>
      <c r="C32" s="457" t="s">
        <v>371</v>
      </c>
      <c r="D32" s="456" t="s">
        <v>341</v>
      </c>
      <c r="E32" s="456">
        <v>12</v>
      </c>
      <c r="F32" s="472">
        <v>2000</v>
      </c>
      <c r="G32" s="472">
        <f t="shared" si="0"/>
        <v>24000</v>
      </c>
    </row>
    <row r="33" spans="2:7" ht="28.5" hidden="1" customHeight="1">
      <c r="B33" s="456">
        <v>31</v>
      </c>
      <c r="C33" s="457" t="s">
        <v>372</v>
      </c>
      <c r="D33" s="456" t="s">
        <v>341</v>
      </c>
      <c r="E33" s="456">
        <v>12</v>
      </c>
      <c r="F33" s="472">
        <v>1000</v>
      </c>
      <c r="G33" s="472">
        <f t="shared" si="0"/>
        <v>12000</v>
      </c>
    </row>
    <row r="34" spans="2:7" ht="57.75" hidden="1" customHeight="1">
      <c r="B34" s="456">
        <v>32</v>
      </c>
      <c r="C34" s="457" t="s">
        <v>373</v>
      </c>
      <c r="D34" s="456" t="s">
        <v>341</v>
      </c>
      <c r="E34" s="456">
        <v>72</v>
      </c>
      <c r="F34" s="472">
        <v>600</v>
      </c>
      <c r="G34" s="472">
        <f t="shared" si="0"/>
        <v>43200</v>
      </c>
    </row>
    <row r="35" spans="2:7" ht="30" hidden="1" customHeight="1">
      <c r="B35" s="456">
        <v>33</v>
      </c>
      <c r="C35" s="457" t="s">
        <v>374</v>
      </c>
      <c r="D35" s="456" t="s">
        <v>341</v>
      </c>
      <c r="E35" s="456">
        <v>30</v>
      </c>
      <c r="F35" s="472">
        <v>200</v>
      </c>
      <c r="G35" s="472">
        <f t="shared" si="0"/>
        <v>6000</v>
      </c>
    </row>
    <row r="36" spans="2:7" ht="29.25" customHeight="1">
      <c r="B36" s="456">
        <v>34</v>
      </c>
      <c r="C36" s="457" t="s">
        <v>375</v>
      </c>
      <c r="D36" s="456" t="s">
        <v>341</v>
      </c>
      <c r="E36" s="456">
        <v>4</v>
      </c>
      <c r="F36" s="459">
        <v>32000</v>
      </c>
      <c r="G36" s="459">
        <f t="shared" si="0"/>
        <v>128000</v>
      </c>
    </row>
    <row r="37" spans="2:7" ht="36.75" hidden="1" customHeight="1">
      <c r="B37" s="456">
        <v>35</v>
      </c>
      <c r="C37" s="457" t="s">
        <v>376</v>
      </c>
      <c r="D37" s="456" t="s">
        <v>341</v>
      </c>
      <c r="E37" s="456">
        <v>4</v>
      </c>
      <c r="F37" s="472">
        <v>12000</v>
      </c>
      <c r="G37" s="472">
        <f t="shared" si="0"/>
        <v>48000</v>
      </c>
    </row>
    <row r="38" spans="2:7" ht="21.75" customHeight="1">
      <c r="B38" s="456">
        <v>36</v>
      </c>
      <c r="C38" s="457" t="s">
        <v>377</v>
      </c>
      <c r="D38" s="456" t="s">
        <v>341</v>
      </c>
      <c r="E38" s="456">
        <v>2</v>
      </c>
      <c r="F38" s="459">
        <v>30000</v>
      </c>
      <c r="G38" s="459">
        <f t="shared" si="0"/>
        <v>60000</v>
      </c>
    </row>
    <row r="39" spans="2:7" ht="21.75" customHeight="1">
      <c r="B39" s="456">
        <v>37</v>
      </c>
      <c r="C39" s="457" t="s">
        <v>378</v>
      </c>
      <c r="D39" s="456" t="s">
        <v>341</v>
      </c>
      <c r="E39" s="456">
        <v>4</v>
      </c>
      <c r="F39" s="459">
        <v>20000</v>
      </c>
      <c r="G39" s="459">
        <f t="shared" si="0"/>
        <v>80000</v>
      </c>
    </row>
    <row r="40" spans="2:7" ht="21.75" hidden="1" customHeight="1">
      <c r="B40" s="456">
        <v>38</v>
      </c>
      <c r="C40" s="457" t="s">
        <v>379</v>
      </c>
      <c r="D40" s="456" t="s">
        <v>341</v>
      </c>
      <c r="E40" s="456">
        <v>6</v>
      </c>
      <c r="F40" s="472">
        <v>4600</v>
      </c>
      <c r="G40" s="472">
        <f t="shared" si="0"/>
        <v>27600</v>
      </c>
    </row>
    <row r="41" spans="2:7" ht="21.75" hidden="1" customHeight="1">
      <c r="B41" s="456">
        <v>39</v>
      </c>
      <c r="C41" s="457" t="s">
        <v>380</v>
      </c>
      <c r="D41" s="456" t="s">
        <v>341</v>
      </c>
      <c r="E41" s="456">
        <v>4</v>
      </c>
      <c r="F41" s="472">
        <v>3200</v>
      </c>
      <c r="G41" s="472">
        <f t="shared" si="0"/>
        <v>12800</v>
      </c>
    </row>
    <row r="42" spans="2:7" ht="21.75" hidden="1" customHeight="1">
      <c r="B42" s="456">
        <v>40</v>
      </c>
      <c r="C42" s="457" t="s">
        <v>381</v>
      </c>
      <c r="D42" s="456" t="s">
        <v>341</v>
      </c>
      <c r="E42" s="456">
        <v>20</v>
      </c>
      <c r="F42" s="472">
        <v>1000</v>
      </c>
      <c r="G42" s="472">
        <f t="shared" si="0"/>
        <v>20000</v>
      </c>
    </row>
    <row r="43" spans="2:7" ht="20.25" hidden="1" customHeight="1">
      <c r="B43" s="456">
        <v>41</v>
      </c>
      <c r="C43" s="457" t="s">
        <v>382</v>
      </c>
      <c r="D43" s="456" t="s">
        <v>341</v>
      </c>
      <c r="E43" s="456">
        <v>15</v>
      </c>
      <c r="F43" s="472">
        <v>2000</v>
      </c>
      <c r="G43" s="472">
        <f t="shared" si="0"/>
        <v>30000</v>
      </c>
    </row>
    <row r="44" spans="2:7" ht="20.25" hidden="1" customHeight="1">
      <c r="B44" s="456">
        <v>42</v>
      </c>
      <c r="C44" s="457" t="s">
        <v>383</v>
      </c>
      <c r="D44" s="456" t="s">
        <v>341</v>
      </c>
      <c r="E44" s="456">
        <v>1</v>
      </c>
      <c r="F44" s="472">
        <v>7000</v>
      </c>
      <c r="G44" s="472">
        <f t="shared" si="0"/>
        <v>7000</v>
      </c>
    </row>
    <row r="45" spans="2:7" ht="20.25" hidden="1" customHeight="1">
      <c r="B45" s="456">
        <v>43</v>
      </c>
      <c r="C45" s="457" t="s">
        <v>384</v>
      </c>
      <c r="D45" s="456" t="s">
        <v>341</v>
      </c>
      <c r="E45" s="456">
        <v>2</v>
      </c>
      <c r="F45" s="472">
        <v>1700</v>
      </c>
      <c r="G45" s="472">
        <f t="shared" si="0"/>
        <v>3400</v>
      </c>
    </row>
    <row r="46" spans="2:7" ht="20.25" hidden="1" customHeight="1">
      <c r="B46" s="456">
        <v>44</v>
      </c>
      <c r="C46" s="457" t="s">
        <v>385</v>
      </c>
      <c r="D46" s="456" t="s">
        <v>341</v>
      </c>
      <c r="E46" s="456">
        <v>2</v>
      </c>
      <c r="F46" s="472">
        <v>1000</v>
      </c>
      <c r="G46" s="472">
        <f t="shared" si="0"/>
        <v>2000</v>
      </c>
    </row>
    <row r="47" spans="2:7" ht="20.25" hidden="1" customHeight="1">
      <c r="B47" s="456">
        <v>45</v>
      </c>
      <c r="C47" s="457" t="s">
        <v>386</v>
      </c>
      <c r="D47" s="456" t="s">
        <v>341</v>
      </c>
      <c r="E47" s="456">
        <v>4</v>
      </c>
      <c r="F47" s="472">
        <v>4000</v>
      </c>
      <c r="G47" s="472">
        <f t="shared" si="0"/>
        <v>16000</v>
      </c>
    </row>
    <row r="48" spans="2:7" ht="17.25" hidden="1" customHeight="1">
      <c r="B48" s="456">
        <v>46</v>
      </c>
      <c r="C48" s="457" t="s">
        <v>387</v>
      </c>
      <c r="D48" s="456" t="s">
        <v>341</v>
      </c>
      <c r="E48" s="456">
        <v>12</v>
      </c>
      <c r="F48" s="472">
        <v>1500</v>
      </c>
      <c r="G48" s="472">
        <f t="shared" si="0"/>
        <v>18000</v>
      </c>
    </row>
    <row r="49" spans="2:7" ht="17.25" customHeight="1">
      <c r="B49" s="456">
        <v>47</v>
      </c>
      <c r="C49" s="457" t="s">
        <v>388</v>
      </c>
      <c r="D49" s="456" t="s">
        <v>341</v>
      </c>
      <c r="E49" s="456">
        <v>1</v>
      </c>
      <c r="F49" s="459">
        <v>60000</v>
      </c>
      <c r="G49" s="459">
        <f t="shared" si="0"/>
        <v>60000</v>
      </c>
    </row>
    <row r="50" spans="2:7" ht="15.75" customHeight="1">
      <c r="B50" s="456">
        <v>48</v>
      </c>
      <c r="C50" s="457" t="s">
        <v>389</v>
      </c>
      <c r="D50" s="456" t="s">
        <v>341</v>
      </c>
      <c r="E50" s="456">
        <v>1</v>
      </c>
      <c r="F50" s="459">
        <v>15000</v>
      </c>
      <c r="G50" s="459">
        <f t="shared" si="0"/>
        <v>15000</v>
      </c>
    </row>
    <row r="51" spans="2:7" ht="17.25" hidden="1" customHeight="1">
      <c r="B51" s="456">
        <v>49</v>
      </c>
      <c r="C51" s="457" t="s">
        <v>390</v>
      </c>
      <c r="D51" s="456" t="s">
        <v>341</v>
      </c>
      <c r="E51" s="456">
        <v>2</v>
      </c>
      <c r="F51" s="472">
        <v>5000</v>
      </c>
      <c r="G51" s="472">
        <f t="shared" si="0"/>
        <v>10000</v>
      </c>
    </row>
    <row r="52" spans="2:7" ht="30.75" customHeight="1">
      <c r="B52" s="456">
        <v>50</v>
      </c>
      <c r="C52" s="457" t="s">
        <v>391</v>
      </c>
      <c r="D52" s="456" t="s">
        <v>341</v>
      </c>
      <c r="E52" s="456">
        <v>1</v>
      </c>
      <c r="F52" s="459">
        <v>20000</v>
      </c>
      <c r="G52" s="459">
        <f t="shared" si="0"/>
        <v>20000</v>
      </c>
    </row>
    <row r="53" spans="2:7" ht="27.75" hidden="1" customHeight="1">
      <c r="B53" s="456">
        <v>51</v>
      </c>
      <c r="C53" s="457" t="s">
        <v>392</v>
      </c>
      <c r="D53" s="456" t="s">
        <v>341</v>
      </c>
      <c r="E53" s="456">
        <v>1</v>
      </c>
      <c r="F53" s="472">
        <v>2000</v>
      </c>
      <c r="G53" s="472">
        <f t="shared" si="0"/>
        <v>2000</v>
      </c>
    </row>
    <row r="54" spans="2:7" ht="27.75" hidden="1" customHeight="1">
      <c r="B54" s="456">
        <v>52</v>
      </c>
      <c r="C54" s="457" t="s">
        <v>393</v>
      </c>
      <c r="D54" s="456" t="s">
        <v>341</v>
      </c>
      <c r="E54" s="456">
        <v>40</v>
      </c>
      <c r="F54" s="472">
        <v>4000</v>
      </c>
      <c r="G54" s="472">
        <f t="shared" si="0"/>
        <v>160000</v>
      </c>
    </row>
    <row r="55" spans="2:7" ht="17.25" customHeight="1">
      <c r="B55" s="456">
        <v>53</v>
      </c>
      <c r="C55" s="457" t="s">
        <v>394</v>
      </c>
      <c r="D55" s="456" t="s">
        <v>341</v>
      </c>
      <c r="E55" s="456">
        <v>1</v>
      </c>
      <c r="F55" s="459">
        <v>20000</v>
      </c>
      <c r="G55" s="459">
        <f t="shared" si="0"/>
        <v>20000</v>
      </c>
    </row>
    <row r="56" spans="2:7" ht="27.75" hidden="1" customHeight="1">
      <c r="B56" s="456">
        <v>54</v>
      </c>
      <c r="C56" s="457" t="s">
        <v>395</v>
      </c>
      <c r="D56" s="456" t="s">
        <v>341</v>
      </c>
      <c r="E56" s="456">
        <v>40</v>
      </c>
      <c r="F56" s="472">
        <v>150</v>
      </c>
      <c r="G56" s="472">
        <f t="shared" si="0"/>
        <v>6000</v>
      </c>
    </row>
    <row r="57" spans="2:7" ht="20.25" hidden="1" customHeight="1">
      <c r="B57" s="456">
        <v>55</v>
      </c>
      <c r="C57" s="457" t="s">
        <v>396</v>
      </c>
      <c r="D57" s="456" t="s">
        <v>341</v>
      </c>
      <c r="E57" s="456">
        <v>7</v>
      </c>
      <c r="F57" s="472">
        <v>500</v>
      </c>
      <c r="G57" s="472">
        <f t="shared" si="0"/>
        <v>3500</v>
      </c>
    </row>
    <row r="58" spans="2:7" ht="27.75" customHeight="1">
      <c r="B58" s="456">
        <v>56</v>
      </c>
      <c r="C58" s="457" t="s">
        <v>397</v>
      </c>
      <c r="D58" s="456" t="s">
        <v>341</v>
      </c>
      <c r="E58" s="456">
        <v>1</v>
      </c>
      <c r="F58" s="459">
        <v>45000</v>
      </c>
      <c r="G58" s="459">
        <f t="shared" si="0"/>
        <v>45000</v>
      </c>
    </row>
    <row r="59" spans="2:7" ht="55.5" hidden="1" customHeight="1">
      <c r="B59" s="456">
        <v>57</v>
      </c>
      <c r="C59" s="457" t="s">
        <v>398</v>
      </c>
      <c r="D59" s="456" t="s">
        <v>341</v>
      </c>
      <c r="E59" s="456">
        <v>10</v>
      </c>
      <c r="F59" s="472">
        <v>1200</v>
      </c>
      <c r="G59" s="472">
        <f t="shared" si="0"/>
        <v>12000</v>
      </c>
    </row>
    <row r="60" spans="2:7" ht="17.25" customHeight="1">
      <c r="B60" s="456">
        <v>58</v>
      </c>
      <c r="C60" s="457" t="s">
        <v>399</v>
      </c>
      <c r="D60" s="456" t="s">
        <v>341</v>
      </c>
      <c r="E60" s="456">
        <v>6</v>
      </c>
      <c r="F60" s="459">
        <v>30000</v>
      </c>
      <c r="G60" s="459">
        <f t="shared" si="0"/>
        <v>180000</v>
      </c>
    </row>
    <row r="61" spans="2:7" s="455" customFormat="1" ht="21.75" customHeight="1">
      <c r="B61" s="456">
        <v>59</v>
      </c>
      <c r="C61" s="462" t="s">
        <v>400</v>
      </c>
      <c r="D61" s="456" t="s">
        <v>341</v>
      </c>
      <c r="E61" s="456">
        <v>1</v>
      </c>
      <c r="F61" s="459">
        <v>289000</v>
      </c>
      <c r="G61" s="459">
        <f t="shared" si="0"/>
        <v>289000</v>
      </c>
    </row>
    <row r="62" spans="2:7" s="455" customFormat="1" ht="21.75" customHeight="1">
      <c r="B62" s="456">
        <v>60</v>
      </c>
      <c r="C62" s="457" t="s">
        <v>401</v>
      </c>
      <c r="D62" s="456" t="s">
        <v>341</v>
      </c>
      <c r="E62" s="456">
        <v>1</v>
      </c>
      <c r="F62" s="459">
        <v>197000</v>
      </c>
      <c r="G62" s="459">
        <f t="shared" si="0"/>
        <v>197000</v>
      </c>
    </row>
    <row r="63" spans="2:7" s="455" customFormat="1" ht="21.75" hidden="1" customHeight="1">
      <c r="B63" s="456">
        <v>61</v>
      </c>
      <c r="C63" s="457" t="s">
        <v>402</v>
      </c>
      <c r="D63" s="456" t="s">
        <v>403</v>
      </c>
      <c r="E63" s="456">
        <v>30</v>
      </c>
      <c r="F63" s="472">
        <v>5000</v>
      </c>
      <c r="G63" s="472">
        <f t="shared" si="0"/>
        <v>150000</v>
      </c>
    </row>
    <row r="64" spans="2:7" ht="22.5" customHeight="1">
      <c r="B64" s="463"/>
      <c r="C64" s="463" t="s">
        <v>85</v>
      </c>
      <c r="D64" s="463"/>
      <c r="E64" s="463"/>
      <c r="F64" s="464"/>
      <c r="G64" s="465">
        <f>SUBTOTAL(109,G3:G62)</f>
        <v>2173000</v>
      </c>
    </row>
    <row r="65" spans="3:6" ht="27.75" customHeight="1"/>
    <row r="66" spans="3:6" ht="14.25" customHeight="1"/>
    <row r="67" spans="3:6" ht="27.75" customHeight="1">
      <c r="C67" s="468" t="s">
        <v>404</v>
      </c>
      <c r="D67" s="469"/>
      <c r="E67" s="469"/>
      <c r="F67" s="469" t="s">
        <v>405</v>
      </c>
    </row>
    <row r="68" spans="3:6" ht="27.75" customHeight="1"/>
    <row r="69" spans="3:6" ht="27.75" customHeight="1"/>
    <row r="70" spans="3:6" ht="27.75" customHeight="1"/>
    <row r="71" spans="3:6" ht="27.75" customHeight="1"/>
    <row r="72" spans="3:6" ht="27.75" customHeight="1"/>
    <row r="73" spans="3:6" ht="27.75" customHeight="1"/>
    <row r="74" spans="3:6" ht="27.75" customHeight="1"/>
    <row r="75" spans="3:6" ht="27.75" customHeight="1"/>
    <row r="76" spans="3:6" ht="27.75" customHeight="1"/>
  </sheetData>
  <autoFilter ref="A2:J64" xr:uid="{288251E4-983F-48D6-8256-0F0BD95F6C39}">
    <filterColumn colId="5">
      <filters blank="1">
        <filter val="10000"/>
        <filter val="12000"/>
        <filter val="15000"/>
        <filter val="197000"/>
        <filter val="20000"/>
        <filter val="249000"/>
        <filter val="289000"/>
        <filter val="30000"/>
        <filter val="32000"/>
        <filter val="45000"/>
        <filter val="580000"/>
        <filter val="60000"/>
        <filter val="80000"/>
      </filters>
    </filterColumn>
  </autoFilter>
  <mergeCells count="1">
    <mergeCell ref="B1:G1"/>
  </mergeCells>
  <pageMargins left="0.7" right="0.7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ham.</vt:lpstr>
      <vt:lpstr>Dramakani ham.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Verabacum</vt:lpstr>
      <vt:lpstr>HM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https://mul2.yerevan.am/tasks/2647855/oneclick?token=5fc66a3adeff4e33a29f8fee1a454267</cp:keywords>
  <cp:lastModifiedBy>Lusine Petrosyan</cp:lastModifiedBy>
  <cp:lastPrinted>2025-12-17T11:05:37Z</cp:lastPrinted>
  <dcterms:created xsi:type="dcterms:W3CDTF">1996-10-14T23:33:28Z</dcterms:created>
  <dcterms:modified xsi:type="dcterms:W3CDTF">2025-12-26T15:49:31Z</dcterms:modified>
</cp:coreProperties>
</file>